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mc:AlternateContent xmlns:mc="http://schemas.openxmlformats.org/markup-compatibility/2006">
    <mc:Choice Requires="x15">
      <x15ac:absPath xmlns:x15ac="http://schemas.microsoft.com/office/spreadsheetml/2010/11/ac" url="/Users/brankokasnik/Desktop/"/>
    </mc:Choice>
  </mc:AlternateContent>
  <xr:revisionPtr revIDLastSave="0" documentId="13_ncr:1_{E61C150F-CC00-5A45-B29A-C79B32338A2B}" xr6:coauthVersionLast="47" xr6:coauthVersionMax="47" xr10:uidLastSave="{00000000-0000-0000-0000-000000000000}"/>
  <bookViews>
    <workbookView xWindow="21800" yWindow="600" windowWidth="19160" windowHeight="22440" tabRatio="933" firstSheet="14" activeTab="15" xr2:uid="{00000000-000D-0000-FFFF-FFFF00000000}"/>
  </bookViews>
  <sheets>
    <sheet name="NASLOV" sheetId="1" r:id="rId1"/>
    <sheet name="REKAPITULACIJA" sheetId="2" r:id="rId2"/>
    <sheet name="PREDDELA" sheetId="3" r:id="rId3"/>
    <sheet name="RUSITVENA DELA" sheetId="4" r:id="rId4"/>
    <sheet name="ZEMELJSKA DELA IN KANALIZACIJA" sheetId="5" r:id="rId5"/>
    <sheet name="SANACIJSKA DELA" sheetId="6" r:id="rId6"/>
    <sheet name="BETONSKA DELA" sheetId="7" r:id="rId7"/>
    <sheet name="ZIDARSKA DELA 3.GF" sheetId="8" r:id="rId8"/>
    <sheet name="OPAŽI IN ODRI " sheetId="31" r:id="rId9"/>
    <sheet name="STREŠNA KONSTRUKCIJA" sheetId="32" r:id="rId10"/>
    <sheet name="KROVSKA DELA " sheetId="33" r:id="rId11"/>
    <sheet name="KLEPARSKA DELA" sheetId="9" r:id="rId12"/>
    <sheet name="ZIDARSKA DELA 4.GF (2)" sheetId="35" r:id="rId13"/>
    <sheet name="FASADERSKO-RESTAV" sheetId="34" r:id="rId14"/>
    <sheet name="KLJUČAVNIČARSKA DELA" sheetId="13" r:id="rId15"/>
    <sheet name="STAVBNO POHIŠTVO" sheetId="37" r:id="rId16"/>
    <sheet name="MIZARSKA DELA" sheetId="38" r:id="rId17"/>
    <sheet name="MONTAŽNI STROPOVI IN OBLOGE" sheetId="15" r:id="rId18"/>
    <sheet name="KERAMIČARSKA DELA" sheetId="14" r:id="rId19"/>
    <sheet name="SLIKOPLESKARSKA DELA" sheetId="17" r:id="rId20"/>
    <sheet name="STEKLARSKA DELA" sheetId="40" r:id="rId21"/>
    <sheet name="RAZNA OBRTNIŠKA DELA" sheetId="39" r:id="rId22"/>
    <sheet name="ELEKTRO" sheetId="41" r:id="rId23"/>
    <sheet name="STROJNE" sheetId="42" r:id="rId24"/>
  </sheets>
  <definedNames>
    <definedName name="a" localSheetId="22">#REF!</definedName>
    <definedName name="a" localSheetId="18">#REF!</definedName>
    <definedName name="a" localSheetId="14">#REF!</definedName>
    <definedName name="a" localSheetId="16">#REF!</definedName>
    <definedName name="a" localSheetId="17">#REF!</definedName>
    <definedName name="a" localSheetId="21">#REF!</definedName>
    <definedName name="a" localSheetId="19">#REF!</definedName>
    <definedName name="a" localSheetId="15">#REF!</definedName>
    <definedName name="a" localSheetId="20">#REF!</definedName>
    <definedName name="a" localSheetId="23">#REF!</definedName>
    <definedName name="a">#REF!</definedName>
    <definedName name="asa" localSheetId="22">'ZIDARSKA DELA 3.GF'!#REF!</definedName>
    <definedName name="asa" localSheetId="18">'ZIDARSKA DELA 3.GF'!#REF!</definedName>
    <definedName name="asa" localSheetId="14">'ZIDARSKA DELA 3.GF'!#REF!</definedName>
    <definedName name="asa" localSheetId="16">'ZIDARSKA DELA 3.GF'!#REF!</definedName>
    <definedName name="asa" localSheetId="17">'ZIDARSKA DELA 3.GF'!#REF!</definedName>
    <definedName name="asa" localSheetId="21">'ZIDARSKA DELA 3.GF'!#REF!</definedName>
    <definedName name="asa" localSheetId="19">'ZIDARSKA DELA 3.GF'!#REF!</definedName>
    <definedName name="asa" localSheetId="15">'ZIDARSKA DELA 3.GF'!#REF!</definedName>
    <definedName name="asa" localSheetId="20">'ZIDARSKA DELA 3.GF'!#REF!</definedName>
    <definedName name="asa" localSheetId="23">'ZIDARSKA DELA 3.GF'!#REF!</definedName>
    <definedName name="asa" localSheetId="12">'ZIDARSKA DELA 4.GF (2)'!#REF!</definedName>
    <definedName name="asa">'ZIDARSKA DELA 3.GF'!#REF!</definedName>
    <definedName name="asq" localSheetId="22">#REF!</definedName>
    <definedName name="asq" localSheetId="18">#REF!</definedName>
    <definedName name="asq" localSheetId="17">#REF!</definedName>
    <definedName name="asq" localSheetId="21">#REF!</definedName>
    <definedName name="asq" localSheetId="19">#REF!</definedName>
    <definedName name="asq" localSheetId="20">#REF!</definedName>
    <definedName name="asq" localSheetId="23">#REF!</definedName>
    <definedName name="asq">#REF!</definedName>
    <definedName name="bbb" localSheetId="22">ELEKTRO!#REF!</definedName>
    <definedName name="bbb" localSheetId="18">'KERAMIČARSKA DELA'!#REF!</definedName>
    <definedName name="bbb" localSheetId="17">'MONTAŽNI STROPOVI IN OBLOGE'!#REF!</definedName>
    <definedName name="bbb" localSheetId="21">'RAZNA OBRTNIŠKA DELA'!#REF!</definedName>
    <definedName name="bbb" localSheetId="19">'SLIKOPLESKARSKA DELA'!#REF!</definedName>
    <definedName name="bbb" localSheetId="20">'STEKLARSKA DELA'!#REF!</definedName>
    <definedName name="bbb" localSheetId="23">STROJNE!#REF!</definedName>
    <definedName name="bbb">'BETONSKA DELA'!#REF!</definedName>
    <definedName name="Excel_BuiltIn_Print_Area" localSheetId="13">'FASADERSKO-RESTAV'!$A$1:$F$42</definedName>
    <definedName name="Excel_BuiltIn_Print_Area" localSheetId="11">'KLEPARSKA DELA'!$A$1:$F$32</definedName>
    <definedName name="Excel_BuiltIn_Print_Area" localSheetId="14">'KLJUČAVNIČARSKA DELA'!$A$1:$F$46</definedName>
    <definedName name="Excel_BuiltIn_Print_Area" localSheetId="10">'KROVSKA DELA '!$A$1:$F$16</definedName>
    <definedName name="Excel_BuiltIn_Print_Area" localSheetId="16">'MIZARSKA DELA'!$A$1:$F$34</definedName>
    <definedName name="Excel_BuiltIn_Print_Area" localSheetId="8">'OPAŽI IN ODRI '!$A$1:$F$35</definedName>
    <definedName name="Excel_BuiltIn_Print_Area" localSheetId="3">'RUSITVENA DELA'!$A$1:$F$327</definedName>
    <definedName name="Excel_BuiltIn_Print_Area" localSheetId="5">'SANACIJSKA DELA'!$A$1:$F$47</definedName>
    <definedName name="Excel_BuiltIn_Print_Area" localSheetId="15">'STAVBNO POHIŠTVO'!$A$1:$F$67</definedName>
    <definedName name="Excel_BuiltIn_Print_Area" localSheetId="9">'STREŠNA KONSTRUKCIJA'!$A$1:$F$20</definedName>
    <definedName name="Excel_BuiltIn_Print_Area_1">"$#REF!.$A$1:$F$9"</definedName>
    <definedName name="Excel_BuiltIn_Print_Area_1_1">NASLOV!$A$1:$F$43</definedName>
    <definedName name="Excel_BuiltIn_Print_Area_2">"$#REF!.$A$1:$F$8"</definedName>
    <definedName name="Excel_BuiltIn_Print_Area_7">"$#REF!.$A$1:$F$8"</definedName>
    <definedName name="Excel_BuiltIn_Print_Titles_1" localSheetId="22">ELEKTRO!#REF!</definedName>
    <definedName name="Excel_BuiltIn_Print_Titles_1" localSheetId="18">'KERAMIČARSKA DELA'!#REF!</definedName>
    <definedName name="Excel_BuiltIn_Print_Titles_1" localSheetId="14">'BETONSKA DELA'!#REF!</definedName>
    <definedName name="Excel_BuiltIn_Print_Titles_1" localSheetId="16">'BETONSKA DELA'!#REF!</definedName>
    <definedName name="Excel_BuiltIn_Print_Titles_1" localSheetId="17">'MONTAŽNI STROPOVI IN OBLOGE'!#REF!</definedName>
    <definedName name="Excel_BuiltIn_Print_Titles_1" localSheetId="21">'RAZNA OBRTNIŠKA DELA'!#REF!</definedName>
    <definedName name="Excel_BuiltIn_Print_Titles_1" localSheetId="3">'BETONSKA DELA'!#REF!</definedName>
    <definedName name="Excel_BuiltIn_Print_Titles_1" localSheetId="5">'BETONSKA DELA'!#REF!</definedName>
    <definedName name="Excel_BuiltIn_Print_Titles_1" localSheetId="19">'SLIKOPLESKARSKA DELA'!#REF!</definedName>
    <definedName name="Excel_BuiltIn_Print_Titles_1" localSheetId="15">'BETONSKA DELA'!#REF!</definedName>
    <definedName name="Excel_BuiltIn_Print_Titles_1" localSheetId="20">'STEKLARSKA DELA'!#REF!</definedName>
    <definedName name="Excel_BuiltIn_Print_Titles_1" localSheetId="23">STROJNE!#REF!</definedName>
    <definedName name="Excel_BuiltIn_Print_Titles_1">'BETONSKA DELA'!#REF!</definedName>
    <definedName name="Excel_BuiltIn_Print_Titles_10">"$#REF!.$A$13:$AMJ$13"</definedName>
    <definedName name="Excel_BuiltIn_Print_Titles_14">"$#REF!.$A$3:$AMJ$3"</definedName>
    <definedName name="Excel_BuiltIn_Print_Titles_15">"$#REF!.$A$10:$AMJ$10"</definedName>
    <definedName name="Excel_BuiltIn_Print_Titles_16">"$#REF!.$A$#REF!:$AMJ$#REF!"</definedName>
    <definedName name="Excel_BuiltIn_Print_Titles_17">"$#REF!.$A$10:$AMJ$10"</definedName>
    <definedName name="Excel_BuiltIn_Print_Titles_2">"$#REF!.$A$29:$AMJ$29"</definedName>
    <definedName name="Excel_BuiltIn_Print_Titles_2_1" localSheetId="22">#REF!</definedName>
    <definedName name="Excel_BuiltIn_Print_Titles_2_1" localSheetId="18">#REF!</definedName>
    <definedName name="Excel_BuiltIn_Print_Titles_2_1" localSheetId="14">#REF!</definedName>
    <definedName name="Excel_BuiltIn_Print_Titles_2_1" localSheetId="16">#REF!</definedName>
    <definedName name="Excel_BuiltIn_Print_Titles_2_1" localSheetId="17">#REF!</definedName>
    <definedName name="Excel_BuiltIn_Print_Titles_2_1" localSheetId="21">#REF!</definedName>
    <definedName name="Excel_BuiltIn_Print_Titles_2_1" localSheetId="3">#REF!</definedName>
    <definedName name="Excel_BuiltIn_Print_Titles_2_1" localSheetId="5">#REF!</definedName>
    <definedName name="Excel_BuiltIn_Print_Titles_2_1" localSheetId="19">#REF!</definedName>
    <definedName name="Excel_BuiltIn_Print_Titles_2_1" localSheetId="15">#REF!</definedName>
    <definedName name="Excel_BuiltIn_Print_Titles_2_1" localSheetId="20">#REF!</definedName>
    <definedName name="Excel_BuiltIn_Print_Titles_2_1" localSheetId="23">#REF!</definedName>
    <definedName name="Excel_BuiltIn_Print_Titles_2_1">#REF!</definedName>
    <definedName name="Excel_BuiltIn_Print_Titles_3">"$#REF!.$A$#REF!:$AMJ$#REF!"</definedName>
    <definedName name="Excel_BuiltIn_Print_Titles_3_1" localSheetId="22">#REF!</definedName>
    <definedName name="Excel_BuiltIn_Print_Titles_3_1" localSheetId="18">#REF!</definedName>
    <definedName name="Excel_BuiltIn_Print_Titles_3_1" localSheetId="14">#REF!</definedName>
    <definedName name="Excel_BuiltIn_Print_Titles_3_1" localSheetId="16">#REF!</definedName>
    <definedName name="Excel_BuiltIn_Print_Titles_3_1" localSheetId="17">#REF!</definedName>
    <definedName name="Excel_BuiltIn_Print_Titles_3_1" localSheetId="21">#REF!</definedName>
    <definedName name="Excel_BuiltIn_Print_Titles_3_1" localSheetId="3">#REF!</definedName>
    <definedName name="Excel_BuiltIn_Print_Titles_3_1" localSheetId="5">#REF!</definedName>
    <definedName name="Excel_BuiltIn_Print_Titles_3_1" localSheetId="19">#REF!</definedName>
    <definedName name="Excel_BuiltIn_Print_Titles_3_1" localSheetId="15">#REF!</definedName>
    <definedName name="Excel_BuiltIn_Print_Titles_3_1" localSheetId="20">#REF!</definedName>
    <definedName name="Excel_BuiltIn_Print_Titles_3_1" localSheetId="23">#REF!</definedName>
    <definedName name="Excel_BuiltIn_Print_Titles_3_1">#REF!</definedName>
    <definedName name="Excel_BuiltIn_Print_Titles_4">"$#REF!.$A$10:$AMJ$10"</definedName>
    <definedName name="Excel_BuiltIn_Print_Titles_5">"$#REF!.$A$13:$AMJ$13"</definedName>
    <definedName name="Excel_BuiltIn_Print_Titles_5_1" localSheetId="22">#REF!</definedName>
    <definedName name="Excel_BuiltIn_Print_Titles_5_1" localSheetId="18">#REF!</definedName>
    <definedName name="Excel_BuiltIn_Print_Titles_5_1" localSheetId="14">#REF!</definedName>
    <definedName name="Excel_BuiltIn_Print_Titles_5_1" localSheetId="16">#REF!</definedName>
    <definedName name="Excel_BuiltIn_Print_Titles_5_1" localSheetId="17">#REF!</definedName>
    <definedName name="Excel_BuiltIn_Print_Titles_5_1" localSheetId="21">#REF!</definedName>
    <definedName name="Excel_BuiltIn_Print_Titles_5_1" localSheetId="3">#REF!</definedName>
    <definedName name="Excel_BuiltIn_Print_Titles_5_1" localSheetId="5">#REF!</definedName>
    <definedName name="Excel_BuiltIn_Print_Titles_5_1" localSheetId="19">#REF!</definedName>
    <definedName name="Excel_BuiltIn_Print_Titles_5_1" localSheetId="15">#REF!</definedName>
    <definedName name="Excel_BuiltIn_Print_Titles_5_1" localSheetId="20">#REF!</definedName>
    <definedName name="Excel_BuiltIn_Print_Titles_5_1" localSheetId="23">#REF!</definedName>
    <definedName name="Excel_BuiltIn_Print_Titles_5_1">#REF!</definedName>
    <definedName name="Excel_BuiltIn_Print_Titles_6" localSheetId="22">'ZIDARSKA DELA 3.GF'!#REF!</definedName>
    <definedName name="Excel_BuiltIn_Print_Titles_6" localSheetId="18">'ZIDARSKA DELA 3.GF'!#REF!</definedName>
    <definedName name="Excel_BuiltIn_Print_Titles_6" localSheetId="14">'ZIDARSKA DELA 3.GF'!#REF!</definedName>
    <definedName name="Excel_BuiltIn_Print_Titles_6" localSheetId="16">'ZIDARSKA DELA 3.GF'!#REF!</definedName>
    <definedName name="Excel_BuiltIn_Print_Titles_6" localSheetId="17">'ZIDARSKA DELA 3.GF'!#REF!</definedName>
    <definedName name="Excel_BuiltIn_Print_Titles_6" localSheetId="21">'ZIDARSKA DELA 3.GF'!#REF!</definedName>
    <definedName name="Excel_BuiltIn_Print_Titles_6" localSheetId="3">'ZIDARSKA DELA 3.GF'!#REF!</definedName>
    <definedName name="Excel_BuiltIn_Print_Titles_6" localSheetId="5">'ZIDARSKA DELA 3.GF'!#REF!</definedName>
    <definedName name="Excel_BuiltIn_Print_Titles_6" localSheetId="19">'ZIDARSKA DELA 3.GF'!#REF!</definedName>
    <definedName name="Excel_BuiltIn_Print_Titles_6" localSheetId="15">'ZIDARSKA DELA 3.GF'!#REF!</definedName>
    <definedName name="Excel_BuiltIn_Print_Titles_6" localSheetId="20">'ZIDARSKA DELA 3.GF'!#REF!</definedName>
    <definedName name="Excel_BuiltIn_Print_Titles_6" localSheetId="23">'ZIDARSKA DELA 3.GF'!#REF!</definedName>
    <definedName name="Excel_BuiltIn_Print_Titles_6" localSheetId="12">'ZIDARSKA DELA 4.GF (2)'!#REF!</definedName>
    <definedName name="Excel_BuiltIn_Print_Titles_6">'ZIDARSKA DELA 3.GF'!#REF!</definedName>
    <definedName name="Excel_BuiltIn_Print_Titles_6_1" localSheetId="22">'KLEPARSKA DELA'!#REF!</definedName>
    <definedName name="Excel_BuiltIn_Print_Titles_6_1" localSheetId="13">'FASADERSKO-RESTAV'!#REF!</definedName>
    <definedName name="Excel_BuiltIn_Print_Titles_6_1" localSheetId="18">'KLEPARSKA DELA'!#REF!</definedName>
    <definedName name="Excel_BuiltIn_Print_Titles_6_1" localSheetId="14">'KLJUČAVNIČARSKA DELA'!#REF!</definedName>
    <definedName name="Excel_BuiltIn_Print_Titles_6_1" localSheetId="10">'KROVSKA DELA '!#REF!</definedName>
    <definedName name="Excel_BuiltIn_Print_Titles_6_1" localSheetId="16">'MIZARSKA DELA'!#REF!</definedName>
    <definedName name="Excel_BuiltIn_Print_Titles_6_1" localSheetId="17">'KLEPARSKA DELA'!#REF!</definedName>
    <definedName name="Excel_BuiltIn_Print_Titles_6_1" localSheetId="8">'OPAŽI IN ODRI '!#REF!</definedName>
    <definedName name="Excel_BuiltIn_Print_Titles_6_1" localSheetId="21">'KLEPARSKA DELA'!#REF!</definedName>
    <definedName name="Excel_BuiltIn_Print_Titles_6_1" localSheetId="3">'KLEPARSKA DELA'!#REF!</definedName>
    <definedName name="Excel_BuiltIn_Print_Titles_6_1" localSheetId="5">'KLEPARSKA DELA'!#REF!</definedName>
    <definedName name="Excel_BuiltIn_Print_Titles_6_1" localSheetId="19">'KLEPARSKA DELA'!#REF!</definedName>
    <definedName name="Excel_BuiltIn_Print_Titles_6_1" localSheetId="15">'STAVBNO POHIŠTVO'!#REF!</definedName>
    <definedName name="Excel_BuiltIn_Print_Titles_6_1" localSheetId="20">'KLEPARSKA DELA'!#REF!</definedName>
    <definedName name="Excel_BuiltIn_Print_Titles_6_1" localSheetId="9">'STREŠNA KONSTRUKCIJA'!#REF!</definedName>
    <definedName name="Excel_BuiltIn_Print_Titles_6_1" localSheetId="23">'KLEPARSKA DELA'!#REF!</definedName>
    <definedName name="Excel_BuiltIn_Print_Titles_6_1">'KLEPARSKA DELA'!#REF!</definedName>
    <definedName name="Excel_BuiltIn_Print_Titles_7">"$#REF!.$A$#REF!:$AMJ$#REF!"</definedName>
    <definedName name="Excel_BuiltIn_Print_Titles_8">NA()</definedName>
    <definedName name="Excel_BuiltIn_Print_Titles_8_1">"$#REF!.$A$11:$AMJ$11"</definedName>
    <definedName name="Excel_BuiltIn_Print_Titles_9">"$#REF!.$A$21:$AMJ$21"</definedName>
    <definedName name="_xlnm.Print_Area" localSheetId="6">'BETONSKA DELA'!$A$1:$F$44</definedName>
    <definedName name="_xlnm.Print_Area" localSheetId="22">ELEKTRO!$A$1:$F$906</definedName>
    <definedName name="_xlnm.Print_Area" localSheetId="13">'FASADERSKO-RESTAV'!$A$1:$F$43</definedName>
    <definedName name="_xlnm.Print_Area" localSheetId="18">'KERAMIČARSKA DELA'!$A$1:$F$20</definedName>
    <definedName name="_xlnm.Print_Area" localSheetId="11">'KLEPARSKA DELA'!$A$1:$F$33</definedName>
    <definedName name="_xlnm.Print_Area" localSheetId="14">'KLJUČAVNIČARSKA DELA'!$A$1:$F$47</definedName>
    <definedName name="_xlnm.Print_Area" localSheetId="10">'KROVSKA DELA '!$A$1:$F$17</definedName>
    <definedName name="_xlnm.Print_Area" localSheetId="16">'MIZARSKA DELA'!$A$1:$F$35</definedName>
    <definedName name="_xlnm.Print_Area" localSheetId="17">'MONTAŽNI STROPOVI IN OBLOGE'!$A$1:$F$85</definedName>
    <definedName name="_xlnm.Print_Area" localSheetId="0">NASLOV!$A$1:$F$42</definedName>
    <definedName name="_xlnm.Print_Area" localSheetId="8">'OPAŽI IN ODRI '!$A$1:$F$36</definedName>
    <definedName name="_xlnm.Print_Area" localSheetId="2">PREDDELA!$A$1:$F$29</definedName>
    <definedName name="_xlnm.Print_Area" localSheetId="21">'RAZNA OBRTNIŠKA DELA'!$A$1:$F$27</definedName>
    <definedName name="_xlnm.Print_Area" localSheetId="1">REKAPITULACIJA!$A$1:$C$40</definedName>
    <definedName name="_xlnm.Print_Area" localSheetId="3">'RUSITVENA DELA'!$A$1:$F$328</definedName>
    <definedName name="_xlnm.Print_Area" localSheetId="5">'SANACIJSKA DELA'!$A$1:$F$48</definedName>
    <definedName name="_xlnm.Print_Area" localSheetId="19">'SLIKOPLESKARSKA DELA'!$A$1:$F$39</definedName>
    <definedName name="_xlnm.Print_Area" localSheetId="15">'STAVBNO POHIŠTVO'!$A$1:$F$68</definedName>
    <definedName name="_xlnm.Print_Area" localSheetId="20">'STEKLARSKA DELA'!$A$1:$F$11</definedName>
    <definedName name="_xlnm.Print_Area" localSheetId="9">'STREŠNA KONSTRUKCIJA'!$A$1:$F$21</definedName>
    <definedName name="_xlnm.Print_Area" localSheetId="23">STROJNE!$A$1:$F$911</definedName>
    <definedName name="_xlnm.Print_Area" localSheetId="7">'ZIDARSKA DELA 3.GF'!$A$1:$F$62</definedName>
    <definedName name="_xlnm.Print_Area" localSheetId="12">'ZIDARSKA DELA 4.GF (2)'!$A$1:$F$71</definedName>
    <definedName name="_xlnm.Print_Titles" localSheetId="2">PREDDELA!$316:$316</definedName>
    <definedName name="_xlnm.Print_Titles" localSheetId="3">'RUSITVENA DELA'!$520:$520</definedName>
    <definedName name="_xlnm.Print_Titles" localSheetId="5">'SANACIJSKA DELA'!$3:$3</definedName>
    <definedName name="_xlnm.Print_Titles" localSheetId="4">'ZEMELJSKA DELA IN KANALIZACIJA'!$3:$3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0" i="42" l="1"/>
  <c r="F288" i="42"/>
  <c r="F285" i="42"/>
  <c r="F282" i="42"/>
  <c r="F283" i="42"/>
  <c r="F281" i="42"/>
  <c r="F306" i="42"/>
  <c r="F199" i="42"/>
  <c r="F189" i="42"/>
  <c r="F201" i="4"/>
  <c r="F199" i="4"/>
  <c r="F198" i="4"/>
  <c r="F197" i="4"/>
  <c r="F196" i="4"/>
  <c r="G184" i="4" s="1"/>
  <c r="F194" i="4"/>
  <c r="F193" i="4"/>
  <c r="F192" i="4"/>
  <c r="F191" i="4"/>
  <c r="F190" i="4"/>
  <c r="F188" i="4"/>
  <c r="F187" i="4"/>
  <c r="F186" i="4"/>
  <c r="F185" i="4"/>
  <c r="F184" i="4"/>
  <c r="F38" i="15" l="1"/>
  <c r="F81" i="15"/>
  <c r="F49" i="37" l="1"/>
  <c r="F48" i="37"/>
  <c r="F47" i="37"/>
  <c r="F46" i="37"/>
  <c r="F45" i="37"/>
  <c r="F44" i="37"/>
  <c r="F55" i="37"/>
  <c r="F62" i="37"/>
  <c r="F60" i="37"/>
  <c r="F59" i="37"/>
  <c r="F58" i="37"/>
  <c r="F57" i="37"/>
  <c r="F53" i="37"/>
  <c r="F52" i="37" l="1"/>
  <c r="F54" i="37"/>
  <c r="F51" i="37"/>
  <c r="F865" i="42"/>
  <c r="F863" i="42"/>
  <c r="F841" i="42"/>
  <c r="F840" i="42"/>
  <c r="F839" i="42"/>
  <c r="F888" i="42"/>
  <c r="F881" i="42"/>
  <c r="F859" i="42"/>
  <c r="F832" i="42"/>
  <c r="F829" i="42"/>
  <c r="F822" i="42"/>
  <c r="F814" i="42"/>
  <c r="F807" i="41"/>
  <c r="F826" i="41"/>
  <c r="F825" i="41"/>
  <c r="F824" i="41"/>
  <c r="F823" i="41"/>
  <c r="F822" i="41"/>
  <c r="F821" i="41"/>
  <c r="F818" i="41"/>
  <c r="F816" i="41"/>
  <c r="F814" i="41"/>
  <c r="F797" i="41"/>
  <c r="F789" i="41"/>
  <c r="F787" i="41"/>
  <c r="F742" i="41"/>
  <c r="F588" i="41"/>
  <c r="F540" i="41"/>
  <c r="F270" i="41"/>
  <c r="F268" i="41"/>
  <c r="F266" i="41"/>
  <c r="F264" i="41"/>
  <c r="F262" i="41"/>
  <c r="F253" i="41"/>
  <c r="F252" i="41"/>
  <c r="F53" i="41"/>
  <c r="F57" i="41"/>
  <c r="F45" i="41"/>
  <c r="F41" i="41"/>
  <c r="F143" i="41"/>
  <c r="F139" i="41"/>
  <c r="F133" i="41"/>
  <c r="F129" i="41"/>
  <c r="F126" i="41"/>
  <c r="F121" i="41"/>
  <c r="F118" i="41"/>
  <c r="F110" i="41"/>
  <c r="F102" i="41"/>
  <c r="F94" i="41"/>
  <c r="F90" i="41"/>
  <c r="F86" i="41"/>
  <c r="F82" i="41"/>
  <c r="F78" i="41"/>
  <c r="F73" i="41"/>
  <c r="F74" i="41"/>
  <c r="F70" i="41"/>
  <c r="F66" i="41"/>
  <c r="F62" i="41"/>
  <c r="F58" i="41"/>
  <c r="F54" i="41"/>
  <c r="F50" i="41"/>
  <c r="F46" i="41"/>
  <c r="F42" i="41"/>
  <c r="F38" i="41"/>
  <c r="F34" i="41"/>
  <c r="F877" i="41"/>
  <c r="F875" i="41"/>
  <c r="F873" i="41"/>
  <c r="F871" i="41"/>
  <c r="F869" i="41"/>
  <c r="F867" i="41"/>
  <c r="F865" i="41"/>
  <c r="F863" i="41"/>
  <c r="F861" i="41"/>
  <c r="F859" i="41"/>
  <c r="F846" i="41"/>
  <c r="F844" i="41"/>
  <c r="F842" i="41"/>
  <c r="F840" i="41"/>
  <c r="F838" i="41"/>
  <c r="F836" i="41"/>
  <c r="F834" i="41"/>
  <c r="F832" i="41"/>
  <c r="F830" i="41"/>
  <c r="F803" i="41"/>
  <c r="F801" i="41"/>
  <c r="F799" i="41"/>
  <c r="F795" i="41"/>
  <c r="F793" i="41"/>
  <c r="F785" i="41"/>
  <c r="F784" i="41"/>
  <c r="F783" i="41"/>
  <c r="F782" i="41"/>
  <c r="F781" i="41"/>
  <c r="F780" i="41"/>
  <c r="F779" i="41"/>
  <c r="F776" i="41"/>
  <c r="F774" i="41"/>
  <c r="F772" i="41"/>
  <c r="F770" i="41"/>
  <c r="F768" i="41"/>
  <c r="F766" i="41"/>
  <c r="F764" i="41"/>
  <c r="F762" i="41"/>
  <c r="F755" i="41"/>
  <c r="F745" i="41"/>
  <c r="F740" i="41"/>
  <c r="F738" i="41"/>
  <c r="F736" i="41"/>
  <c r="F734" i="41"/>
  <c r="F732" i="41"/>
  <c r="F730" i="41"/>
  <c r="F728" i="41"/>
  <c r="F726" i="41"/>
  <c r="F724" i="41"/>
  <c r="F722" i="41"/>
  <c r="F720" i="41"/>
  <c r="F718" i="41"/>
  <c r="F716" i="41"/>
  <c r="F706" i="41"/>
  <c r="F703" i="41"/>
  <c r="F701" i="41"/>
  <c r="F699" i="41"/>
  <c r="F697" i="41"/>
  <c r="F695" i="41"/>
  <c r="F693" i="41"/>
  <c r="F691" i="41"/>
  <c r="F689" i="41"/>
  <c r="F687" i="41"/>
  <c r="F685" i="41"/>
  <c r="F675" i="41"/>
  <c r="F672" i="41"/>
  <c r="F670" i="41"/>
  <c r="F668" i="41"/>
  <c r="F666" i="41"/>
  <c r="F664" i="41"/>
  <c r="F662" i="41"/>
  <c r="F660" i="41"/>
  <c r="F658" i="41"/>
  <c r="F656" i="41"/>
  <c r="F654" i="41"/>
  <c r="F652" i="41"/>
  <c r="F650" i="41"/>
  <c r="F648" i="41"/>
  <c r="F646" i="41"/>
  <c r="F644" i="41"/>
  <c r="F636" i="41"/>
  <c r="F634" i="41"/>
  <c r="F632" i="41"/>
  <c r="F631" i="41"/>
  <c r="F628" i="41"/>
  <c r="F627" i="41"/>
  <c r="F624" i="41"/>
  <c r="F622" i="41"/>
  <c r="F620" i="41"/>
  <c r="F618" i="41"/>
  <c r="F616" i="41"/>
  <c r="F614" i="41"/>
  <c r="F612" i="41"/>
  <c r="F610" i="41"/>
  <c r="F606" i="41"/>
  <c r="F604" i="41"/>
  <c r="F602" i="41"/>
  <c r="F600" i="41"/>
  <c r="F598" i="41"/>
  <c r="F596" i="41"/>
  <c r="F595" i="41"/>
  <c r="F592" i="41"/>
  <c r="F591" i="41"/>
  <c r="F585" i="41"/>
  <c r="F583" i="41"/>
  <c r="F581" i="41"/>
  <c r="F579" i="41"/>
  <c r="F577" i="41"/>
  <c r="F575" i="41"/>
  <c r="F573" i="41"/>
  <c r="F571" i="41"/>
  <c r="F569" i="41"/>
  <c r="F567" i="41"/>
  <c r="F565" i="41"/>
  <c r="F563" i="41"/>
  <c r="F561" i="41"/>
  <c r="F559" i="41"/>
  <c r="F542" i="41"/>
  <c r="F538" i="41"/>
  <c r="F536" i="41"/>
  <c r="F534" i="41"/>
  <c r="F532" i="41"/>
  <c r="F530" i="41"/>
  <c r="F528" i="41"/>
  <c r="F526" i="41"/>
  <c r="F524" i="41"/>
  <c r="F522" i="41"/>
  <c r="F520" i="41"/>
  <c r="F518" i="41"/>
  <c r="F516" i="41"/>
  <c r="F514" i="41"/>
  <c r="F512" i="41"/>
  <c r="F501" i="41"/>
  <c r="F499" i="41"/>
  <c r="F497" i="41"/>
  <c r="F494" i="41"/>
  <c r="F492" i="41"/>
  <c r="F489" i="41"/>
  <c r="F488" i="41"/>
  <c r="F485" i="41"/>
  <c r="F476" i="41"/>
  <c r="F463" i="41"/>
  <c r="F461" i="41"/>
  <c r="F460" i="41"/>
  <c r="F459" i="41"/>
  <c r="F456" i="41"/>
  <c r="F455" i="41"/>
  <c r="F452" i="41"/>
  <c r="F451" i="41"/>
  <c r="F448" i="41"/>
  <c r="F445" i="41"/>
  <c r="F443" i="41"/>
  <c r="F441" i="41"/>
  <c r="F426" i="41"/>
  <c r="F361" i="41"/>
  <c r="F415" i="41"/>
  <c r="F401" i="41"/>
  <c r="F387" i="41"/>
  <c r="F374" i="41"/>
  <c r="F344" i="41"/>
  <c r="F319" i="41"/>
  <c r="F318" i="41"/>
  <c r="F317" i="41"/>
  <c r="F316" i="41"/>
  <c r="F315" i="41"/>
  <c r="F314" i="41"/>
  <c r="F313" i="41"/>
  <c r="F312" i="41"/>
  <c r="F311" i="41"/>
  <c r="F310" i="41"/>
  <c r="F309" i="41"/>
  <c r="F308" i="41"/>
  <c r="F307" i="41"/>
  <c r="F306" i="41"/>
  <c r="D305" i="41"/>
  <c r="F305" i="41" s="1"/>
  <c r="F304" i="41"/>
  <c r="F301" i="41"/>
  <c r="F298" i="41"/>
  <c r="D297" i="41"/>
  <c r="F297" i="41" s="1"/>
  <c r="F294" i="41"/>
  <c r="F291" i="41"/>
  <c r="F290" i="41"/>
  <c r="F289" i="41"/>
  <c r="F288" i="41"/>
  <c r="F287" i="41"/>
  <c r="F286" i="41"/>
  <c r="F285" i="41"/>
  <c r="F284" i="41"/>
  <c r="F274" i="41"/>
  <c r="F272" i="41"/>
  <c r="F261" i="41"/>
  <c r="F260" i="41"/>
  <c r="F259" i="41"/>
  <c r="F258" i="41"/>
  <c r="D257" i="41"/>
  <c r="F257" i="41" s="1"/>
  <c r="D256" i="41"/>
  <c r="F256" i="41" s="1"/>
  <c r="F249" i="41"/>
  <c r="F247" i="41"/>
  <c r="F245" i="41"/>
  <c r="F243" i="41"/>
  <c r="F241" i="41"/>
  <c r="F239" i="41"/>
  <c r="F237" i="41"/>
  <c r="F235" i="41"/>
  <c r="F233" i="41"/>
  <c r="F231" i="41"/>
  <c r="F229" i="41"/>
  <c r="F227" i="41"/>
  <c r="F225" i="41"/>
  <c r="F223" i="41"/>
  <c r="F221" i="41"/>
  <c r="F220" i="41"/>
  <c r="D219" i="41"/>
  <c r="F219" i="41" s="1"/>
  <c r="D218" i="41"/>
  <c r="F218" i="41" s="1"/>
  <c r="D217" i="41"/>
  <c r="F217" i="41" s="1"/>
  <c r="F214" i="41"/>
  <c r="F213" i="41"/>
  <c r="F212" i="41"/>
  <c r="F209" i="41"/>
  <c r="F208" i="41"/>
  <c r="F207" i="41"/>
  <c r="F206" i="41"/>
  <c r="F203" i="41"/>
  <c r="D202" i="41"/>
  <c r="F202" i="41" s="1"/>
  <c r="D201" i="41"/>
  <c r="F201" i="41" s="1"/>
  <c r="F198" i="41"/>
  <c r="D197" i="41"/>
  <c r="F197" i="41" s="1"/>
  <c r="F196" i="41"/>
  <c r="F186" i="41"/>
  <c r="F185" i="41"/>
  <c r="F184" i="41"/>
  <c r="F183" i="41"/>
  <c r="F182" i="41"/>
  <c r="F181" i="41"/>
  <c r="D176" i="41"/>
  <c r="F176" i="41" s="1"/>
  <c r="D175" i="41"/>
  <c r="F175" i="41" s="1"/>
  <c r="D174" i="41"/>
  <c r="F174" i="41" s="1"/>
  <c r="D173" i="41"/>
  <c r="F173" i="41" s="1"/>
  <c r="F172" i="41"/>
  <c r="D171" i="41"/>
  <c r="F171" i="41" s="1"/>
  <c r="D170" i="41"/>
  <c r="F170" i="41" s="1"/>
  <c r="D169" i="41"/>
  <c r="F169" i="41" s="1"/>
  <c r="D168" i="41"/>
  <c r="F168" i="41" s="1"/>
  <c r="D167" i="41"/>
  <c r="F167" i="41" s="1"/>
  <c r="F166" i="41"/>
  <c r="F165" i="41"/>
  <c r="F164" i="41"/>
  <c r="F163" i="41"/>
  <c r="F162" i="41"/>
  <c r="F161" i="41"/>
  <c r="F160" i="41"/>
  <c r="F142" i="41"/>
  <c r="F138" i="41"/>
  <c r="F149" i="41"/>
  <c r="F147" i="41"/>
  <c r="F145" i="41"/>
  <c r="F131" i="41"/>
  <c r="F128" i="41"/>
  <c r="F125" i="41"/>
  <c r="F120" i="41"/>
  <c r="F117" i="41"/>
  <c r="F116" i="41"/>
  <c r="F115" i="41"/>
  <c r="F114" i="41"/>
  <c r="F109" i="41"/>
  <c r="F108" i="41"/>
  <c r="F107" i="41"/>
  <c r="F106" i="41"/>
  <c r="F101" i="41"/>
  <c r="F100" i="41"/>
  <c r="F99" i="41"/>
  <c r="F98" i="41"/>
  <c r="F93" i="41"/>
  <c r="F89" i="41"/>
  <c r="F85" i="41"/>
  <c r="F81" i="41"/>
  <c r="F77" i="41"/>
  <c r="F69" i="41"/>
  <c r="F65" i="41"/>
  <c r="F61" i="41"/>
  <c r="F49" i="41"/>
  <c r="F37" i="41"/>
  <c r="F33" i="41"/>
  <c r="F879" i="41" l="1"/>
  <c r="E151" i="41"/>
  <c r="F151" i="41" s="1"/>
  <c r="F153" i="41" s="1"/>
  <c r="F887" i="41" s="1"/>
  <c r="F848" i="41"/>
  <c r="F898" i="41" s="1"/>
  <c r="F638" i="41"/>
  <c r="F894" i="41" s="1"/>
  <c r="E428" i="41"/>
  <c r="F428" i="41" s="1"/>
  <c r="F430" i="41" s="1"/>
  <c r="F891" i="41" s="1"/>
  <c r="E747" i="41"/>
  <c r="F747" i="41" s="1"/>
  <c r="F749" i="41" s="1"/>
  <c r="F897" i="41" s="1"/>
  <c r="E708" i="41"/>
  <c r="F708" i="41" s="1"/>
  <c r="F710" i="41" s="1"/>
  <c r="F896" i="41" s="1"/>
  <c r="E677" i="41"/>
  <c r="F677" i="41" s="1"/>
  <c r="F679" i="41" s="1"/>
  <c r="F895" i="41" s="1"/>
  <c r="E544" i="41"/>
  <c r="F544" i="41" s="1"/>
  <c r="F546" i="41" s="1"/>
  <c r="F893" i="41" s="1"/>
  <c r="E503" i="41"/>
  <c r="F503" i="41" s="1"/>
  <c r="F505" i="41" s="1"/>
  <c r="F892" i="41" s="1"/>
  <c r="E321" i="41"/>
  <c r="F321" i="41" s="1"/>
  <c r="F323" i="41" s="1"/>
  <c r="F890" i="41" s="1"/>
  <c r="E276" i="41"/>
  <c r="F276" i="41" s="1"/>
  <c r="F278" i="41" s="1"/>
  <c r="F889" i="41" s="1"/>
  <c r="E188" i="41"/>
  <c r="F188" i="41" s="1"/>
  <c r="F190" i="41" s="1"/>
  <c r="F888" i="41" s="1"/>
  <c r="F886" i="42" l="1"/>
  <c r="F884" i="42"/>
  <c r="F880" i="42"/>
  <c r="F876" i="42"/>
  <c r="F874" i="42"/>
  <c r="F872" i="42"/>
  <c r="F869" i="42"/>
  <c r="F855" i="42"/>
  <c r="F851" i="42"/>
  <c r="F847" i="42"/>
  <c r="F846" i="42"/>
  <c r="F845" i="42"/>
  <c r="F844" i="42"/>
  <c r="F836" i="42"/>
  <c r="F834" i="42"/>
  <c r="F777" i="42"/>
  <c r="F774" i="42"/>
  <c r="F767" i="42"/>
  <c r="F759" i="42"/>
  <c r="F718" i="42"/>
  <c r="F715" i="42"/>
  <c r="F708" i="42"/>
  <c r="F700" i="42"/>
  <c r="F637" i="42"/>
  <c r="F627" i="42"/>
  <c r="F625" i="42"/>
  <c r="F623" i="42"/>
  <c r="F622" i="42"/>
  <c r="F621" i="42"/>
  <c r="F618" i="42"/>
  <c r="F615" i="42"/>
  <c r="F614" i="42"/>
  <c r="F613" i="42"/>
  <c r="F610" i="42"/>
  <c r="F608" i="42"/>
  <c r="F605" i="42"/>
  <c r="F602" i="42"/>
  <c r="F600" i="42"/>
  <c r="F580" i="42"/>
  <c r="F578" i="42"/>
  <c r="F558" i="42"/>
  <c r="F555" i="42"/>
  <c r="F553" i="42"/>
  <c r="F550" i="42"/>
  <c r="F548" i="42"/>
  <c r="F545" i="42"/>
  <c r="F544" i="42"/>
  <c r="F543" i="42"/>
  <c r="F542" i="42"/>
  <c r="F541" i="42"/>
  <c r="F540" i="42"/>
  <c r="F539" i="42"/>
  <c r="F538" i="42"/>
  <c r="F535" i="42"/>
  <c r="F534" i="42"/>
  <c r="F533" i="42"/>
  <c r="F532" i="42"/>
  <c r="F531" i="42"/>
  <c r="F530" i="42"/>
  <c r="F527" i="42"/>
  <c r="F525" i="42"/>
  <c r="F523" i="42"/>
  <c r="F521" i="42"/>
  <c r="F519" i="42"/>
  <c r="F517" i="42"/>
  <c r="F516" i="42"/>
  <c r="F513" i="42"/>
  <c r="F508" i="42"/>
  <c r="F503" i="42"/>
  <c r="F499" i="42"/>
  <c r="F496" i="42"/>
  <c r="F490" i="42"/>
  <c r="F484" i="42"/>
  <c r="F483" i="42"/>
  <c r="F480" i="42"/>
  <c r="F479" i="42"/>
  <c r="F478" i="42"/>
  <c r="F477" i="42"/>
  <c r="F476" i="42"/>
  <c r="F475" i="42"/>
  <c r="F474" i="42"/>
  <c r="F473" i="42"/>
  <c r="F472" i="42"/>
  <c r="F469" i="42"/>
  <c r="F468" i="42"/>
  <c r="F467" i="42"/>
  <c r="F466" i="42"/>
  <c r="F463" i="42"/>
  <c r="F462" i="42"/>
  <c r="F461" i="42"/>
  <c r="F458" i="42"/>
  <c r="F446" i="42"/>
  <c r="F445" i="42"/>
  <c r="F444" i="42"/>
  <c r="F443" i="42"/>
  <c r="F440" i="42"/>
  <c r="F425" i="42"/>
  <c r="F411" i="42"/>
  <c r="F375" i="42"/>
  <c r="F373" i="42"/>
  <c r="F371" i="42"/>
  <c r="F369" i="42"/>
  <c r="F358" i="42"/>
  <c r="F356" i="42"/>
  <c r="F354" i="42"/>
  <c r="F352" i="42"/>
  <c r="F350" i="42"/>
  <c r="F348" i="42"/>
  <c r="F346" i="42"/>
  <c r="F344" i="42"/>
  <c r="F328" i="42"/>
  <c r="F326" i="42"/>
  <c r="F324" i="42"/>
  <c r="F319" i="42"/>
  <c r="F317" i="42"/>
  <c r="F315" i="42"/>
  <c r="F312" i="42"/>
  <c r="F309" i="42"/>
  <c r="F304" i="42"/>
  <c r="F302" i="42"/>
  <c r="F299" i="42"/>
  <c r="F296" i="42"/>
  <c r="F292" i="42"/>
  <c r="F272" i="42"/>
  <c r="F266" i="42"/>
  <c r="F274" i="42" s="1"/>
  <c r="F233" i="42"/>
  <c r="F231" i="42"/>
  <c r="F229" i="42"/>
  <c r="F227" i="42"/>
  <c r="F225" i="42"/>
  <c r="F223" i="42"/>
  <c r="F221" i="42"/>
  <c r="F217" i="42"/>
  <c r="F215" i="42"/>
  <c r="F213" i="42"/>
  <c r="F210" i="42"/>
  <c r="F208" i="42"/>
  <c r="F206" i="42"/>
  <c r="F204" i="42"/>
  <c r="F201" i="42"/>
  <c r="F198" i="42"/>
  <c r="F197" i="42"/>
  <c r="F196" i="42"/>
  <c r="F195" i="42"/>
  <c r="F194" i="42"/>
  <c r="F193" i="42"/>
  <c r="F192" i="42"/>
  <c r="F187" i="42"/>
  <c r="F185" i="42"/>
  <c r="F182" i="42"/>
  <c r="F180" i="42"/>
  <c r="F178" i="42"/>
  <c r="F176" i="42"/>
  <c r="F174" i="42"/>
  <c r="F171" i="42"/>
  <c r="F169" i="42"/>
  <c r="F167" i="42"/>
  <c r="F165" i="42"/>
  <c r="F163" i="42"/>
  <c r="F161" i="42"/>
  <c r="F159" i="42"/>
  <c r="F157" i="42"/>
  <c r="F155" i="42"/>
  <c r="F151" i="42"/>
  <c r="F149" i="42"/>
  <c r="F145" i="42"/>
  <c r="F142" i="42"/>
  <c r="F139" i="42"/>
  <c r="F136" i="42"/>
  <c r="F134" i="42"/>
  <c r="F131" i="42"/>
  <c r="F130" i="42"/>
  <c r="F129" i="42"/>
  <c r="F126" i="42"/>
  <c r="F125" i="42"/>
  <c r="F124" i="42"/>
  <c r="F123" i="42"/>
  <c r="F122" i="42"/>
  <c r="F121" i="42"/>
  <c r="F120" i="42"/>
  <c r="F116" i="42"/>
  <c r="F114" i="42"/>
  <c r="F112" i="42"/>
  <c r="F111" i="42"/>
  <c r="F110" i="42"/>
  <c r="F109" i="42"/>
  <c r="F108" i="42"/>
  <c r="F107" i="42"/>
  <c r="F106" i="42"/>
  <c r="F105" i="42"/>
  <c r="F102" i="42"/>
  <c r="F100" i="42"/>
  <c r="F99" i="42"/>
  <c r="F98" i="42"/>
  <c r="F97" i="42"/>
  <c r="F96" i="42"/>
  <c r="F95" i="42"/>
  <c r="F94" i="42"/>
  <c r="F91" i="42"/>
  <c r="F88" i="42"/>
  <c r="F87" i="42"/>
  <c r="F86" i="42"/>
  <c r="F85" i="42"/>
  <c r="F84" i="42"/>
  <c r="F83" i="42"/>
  <c r="F79" i="42"/>
  <c r="F63" i="42"/>
  <c r="F62" i="42"/>
  <c r="F61" i="42"/>
  <c r="F60" i="42"/>
  <c r="F59" i="42"/>
  <c r="F58" i="42"/>
  <c r="F57" i="42"/>
  <c r="F56" i="42"/>
  <c r="F55" i="42"/>
  <c r="F54" i="42"/>
  <c r="F53" i="42"/>
  <c r="F52" i="42"/>
  <c r="F51" i="42"/>
  <c r="F50" i="42"/>
  <c r="F48" i="42"/>
  <c r="F47" i="42"/>
  <c r="F41" i="42"/>
  <c r="F39" i="42"/>
  <c r="F37" i="42"/>
  <c r="F35" i="42"/>
  <c r="F34" i="42"/>
  <c r="F33" i="42"/>
  <c r="F32" i="42"/>
  <c r="F31" i="42"/>
  <c r="F30" i="42"/>
  <c r="F27" i="42"/>
  <c r="F25" i="42"/>
  <c r="F23" i="42"/>
  <c r="F21" i="42"/>
  <c r="F19" i="42"/>
  <c r="F17" i="42"/>
  <c r="F15" i="42"/>
  <c r="F13" i="42"/>
  <c r="F11" i="42"/>
  <c r="F9" i="42"/>
  <c r="F905" i="42" l="1"/>
  <c r="F647" i="42"/>
  <c r="F582" i="42"/>
  <c r="F908" i="42" s="1"/>
  <c r="F892" i="42"/>
  <c r="F894" i="42"/>
  <c r="F890" i="42"/>
  <c r="F643" i="42"/>
  <c r="F645" i="42"/>
  <c r="F560" i="42"/>
  <c r="F562" i="42"/>
  <c r="F564" i="42"/>
  <c r="F336" i="42"/>
  <c r="F338" i="42"/>
  <c r="F340" i="42"/>
  <c r="F235" i="42"/>
  <c r="F904" i="42" s="1"/>
  <c r="F45" i="42"/>
  <c r="F43" i="42"/>
  <c r="F16" i="17"/>
  <c r="F23" i="38"/>
  <c r="F17" i="37"/>
  <c r="F65" i="42" l="1"/>
  <c r="F903" i="42" s="1"/>
  <c r="F896" i="42"/>
  <c r="F909" i="42" s="1"/>
  <c r="F360" i="42"/>
  <c r="F906" i="42" s="1"/>
  <c r="F566" i="42"/>
  <c r="F907" i="42" s="1"/>
  <c r="F24" i="31"/>
  <c r="F40" i="8"/>
  <c r="F38" i="8"/>
  <c r="F28" i="8"/>
  <c r="F911" i="42" l="1"/>
  <c r="C28" i="2" s="1"/>
  <c r="F79" i="15"/>
  <c r="F78" i="15"/>
  <c r="F16" i="13"/>
  <c r="F11" i="13"/>
  <c r="F40" i="7"/>
  <c r="F39" i="7"/>
  <c r="F38" i="7"/>
  <c r="F37" i="7"/>
  <c r="F36" i="7"/>
  <c r="F33" i="7"/>
  <c r="F32" i="7"/>
  <c r="F17" i="6" l="1"/>
  <c r="F18" i="38" l="1"/>
  <c r="F24" i="38"/>
  <c r="F10" i="15"/>
  <c r="F24" i="37"/>
  <c r="F21" i="39" l="1"/>
  <c r="F20" i="39"/>
  <c r="F7" i="14"/>
  <c r="F6" i="14"/>
  <c r="F33" i="17"/>
  <c r="F32" i="17"/>
  <c r="F23" i="17"/>
  <c r="F24" i="17"/>
  <c r="F22" i="17"/>
  <c r="F21" i="17"/>
  <c r="F19" i="17"/>
  <c r="F15" i="17"/>
  <c r="F14" i="17"/>
  <c r="F13" i="17"/>
  <c r="F12" i="17"/>
  <c r="F11" i="17"/>
  <c r="F10" i="17"/>
  <c r="F7" i="17"/>
  <c r="F75" i="15"/>
  <c r="F74" i="15"/>
  <c r="F71" i="15"/>
  <c r="F68" i="15"/>
  <c r="F67" i="15"/>
  <c r="F62" i="15"/>
  <c r="F61" i="15"/>
  <c r="F53" i="15"/>
  <c r="F56" i="15"/>
  <c r="F55" i="15"/>
  <c r="F54" i="15"/>
  <c r="F44" i="15"/>
  <c r="F43" i="15"/>
  <c r="F36" i="15"/>
  <c r="F35" i="15"/>
  <c r="F30" i="15"/>
  <c r="F29" i="15"/>
  <c r="F24" i="15"/>
  <c r="F23" i="15"/>
  <c r="F18" i="15"/>
  <c r="F16" i="15"/>
  <c r="F31" i="38"/>
  <c r="F30" i="38"/>
  <c r="F27" i="38"/>
  <c r="F22" i="38"/>
  <c r="F19" i="38"/>
  <c r="F15" i="38"/>
  <c r="F34" i="13"/>
  <c r="F33" i="13"/>
  <c r="F26" i="13"/>
  <c r="F25" i="13"/>
  <c r="F20" i="13"/>
  <c r="F19" i="13"/>
  <c r="F57" i="35"/>
  <c r="F56" i="35"/>
  <c r="F53" i="35"/>
  <c r="F52" i="35"/>
  <c r="F47" i="35"/>
  <c r="F40" i="35"/>
  <c r="F39" i="35"/>
  <c r="F38" i="35"/>
  <c r="F37" i="35"/>
  <c r="F35" i="35"/>
  <c r="F42" i="35"/>
  <c r="F23" i="35"/>
  <c r="F27" i="35"/>
  <c r="F22" i="35"/>
  <c r="F15" i="35"/>
  <c r="F14" i="35"/>
  <c r="F32" i="35"/>
  <c r="F31" i="35"/>
  <c r="F11" i="31"/>
  <c r="F44" i="8"/>
  <c r="F43" i="8"/>
  <c r="F10" i="13" l="1"/>
  <c r="F19" i="3"/>
  <c r="F26" i="38"/>
  <c r="F30" i="34"/>
  <c r="F29" i="34"/>
  <c r="F28" i="34"/>
  <c r="F27" i="34"/>
  <c r="F26" i="34"/>
  <c r="F25" i="34"/>
  <c r="F11" i="32"/>
  <c r="F299" i="4"/>
  <c r="F298" i="4"/>
  <c r="F297" i="4"/>
  <c r="F296" i="4"/>
  <c r="F324" i="4"/>
  <c r="F316" i="4"/>
  <c r="F315" i="4"/>
  <c r="F312" i="4"/>
  <c r="F311" i="4"/>
  <c r="F308" i="4"/>
  <c r="F307" i="4"/>
  <c r="F306" i="4"/>
  <c r="F305" i="4"/>
  <c r="F304" i="4"/>
  <c r="F303" i="4"/>
  <c r="F11" i="39"/>
  <c r="F10" i="39"/>
  <c r="F9" i="39"/>
  <c r="F8" i="39"/>
  <c r="F17" i="39"/>
  <c r="F21" i="35"/>
  <c r="F20" i="35"/>
  <c r="F18" i="35"/>
  <c r="F13" i="35"/>
  <c r="F12" i="35"/>
  <c r="F10" i="35"/>
  <c r="F50" i="15"/>
  <c r="F30" i="35"/>
  <c r="F29" i="35"/>
  <c r="F67" i="35"/>
  <c r="F65" i="35"/>
  <c r="F63" i="35"/>
  <c r="F61" i="35"/>
  <c r="F268" i="4"/>
  <c r="F64" i="37"/>
  <c r="F32" i="6"/>
  <c r="F150" i="4"/>
  <c r="F39" i="37"/>
  <c r="F38" i="37"/>
  <c r="F37" i="37"/>
  <c r="F39" i="6"/>
  <c r="F24" i="6"/>
  <c r="F23" i="6"/>
  <c r="F22" i="6"/>
  <c r="F7" i="6"/>
  <c r="F19" i="6"/>
  <c r="F15" i="6"/>
  <c r="F14" i="6"/>
  <c r="F13" i="6"/>
  <c r="F10" i="6"/>
  <c r="F8" i="6"/>
  <c r="F29" i="6"/>
  <c r="F30" i="6" l="1"/>
  <c r="F28" i="6"/>
  <c r="F27" i="6"/>
  <c r="F51" i="35"/>
  <c r="F50" i="35"/>
  <c r="F22" i="34"/>
  <c r="F21" i="34"/>
  <c r="F20" i="34"/>
  <c r="F19" i="34"/>
  <c r="F16" i="34"/>
  <c r="F32" i="34"/>
  <c r="F14" i="34"/>
  <c r="F13" i="34"/>
  <c r="F12" i="34"/>
  <c r="F11" i="34"/>
  <c r="F8" i="34"/>
  <c r="F290" i="4"/>
  <c r="F289" i="4"/>
  <c r="F43" i="13"/>
  <c r="F42" i="13"/>
  <c r="F16" i="3"/>
  <c r="F39" i="13"/>
  <c r="F38" i="13"/>
  <c r="F37" i="13"/>
  <c r="F15" i="13"/>
  <c r="F14" i="13"/>
  <c r="F9" i="13"/>
  <c r="E9" i="40" l="1"/>
  <c r="F9" i="40" s="1"/>
  <c r="F11" i="40" s="1"/>
  <c r="C22" i="2" s="1"/>
  <c r="F25" i="9"/>
  <c r="F24" i="9"/>
  <c r="F21" i="9"/>
  <c r="F20" i="9"/>
  <c r="F15" i="9"/>
  <c r="F14" i="9"/>
  <c r="F13" i="9"/>
  <c r="F12" i="9"/>
  <c r="F11" i="9"/>
  <c r="F10" i="9"/>
  <c r="F9" i="9"/>
  <c r="F8" i="9"/>
  <c r="F7" i="9"/>
  <c r="F11" i="33"/>
  <c r="F32" i="8" l="1"/>
  <c r="F26" i="8"/>
  <c r="F15" i="8"/>
  <c r="F14" i="8"/>
  <c r="F21" i="8"/>
  <c r="F19" i="8"/>
  <c r="F14" i="3"/>
  <c r="F21" i="38"/>
  <c r="F20" i="38"/>
  <c r="F17" i="38"/>
  <c r="F14" i="38"/>
  <c r="F13" i="38"/>
  <c r="F12" i="38"/>
  <c r="F11" i="38"/>
  <c r="F9" i="38"/>
  <c r="F32" i="37"/>
  <c r="F6" i="37"/>
  <c r="F29" i="37"/>
  <c r="F28" i="37"/>
  <c r="F26" i="37"/>
  <c r="F25" i="37"/>
  <c r="F23" i="37"/>
  <c r="F22" i="37"/>
  <c r="F21" i="37" l="1"/>
  <c r="F20" i="37"/>
  <c r="F19" i="37"/>
  <c r="F11" i="37"/>
  <c r="F12" i="37"/>
  <c r="F14" i="37"/>
  <c r="F16" i="37"/>
  <c r="F15" i="37"/>
  <c r="F13" i="37"/>
  <c r="F10" i="37"/>
  <c r="F9" i="37"/>
  <c r="F8" i="37"/>
  <c r="F50" i="5"/>
  <c r="F49" i="5"/>
  <c r="F48" i="5"/>
  <c r="F55" i="5"/>
  <c r="F54" i="5"/>
  <c r="F53" i="5"/>
  <c r="F43" i="5"/>
  <c r="F36" i="5"/>
  <c r="F35" i="5"/>
  <c r="F30" i="5"/>
  <c r="F29" i="5"/>
  <c r="F28" i="5"/>
  <c r="F23" i="5"/>
  <c r="F20" i="5"/>
  <c r="F19" i="5"/>
  <c r="F18" i="5"/>
  <c r="F16" i="31"/>
  <c r="F15" i="31"/>
  <c r="F14" i="31"/>
  <c r="F9" i="31"/>
  <c r="F10" i="31"/>
  <c r="F8" i="31"/>
  <c r="F7" i="31"/>
  <c r="F23" i="7" l="1"/>
  <c r="F22" i="7"/>
  <c r="F21" i="7"/>
  <c r="F18" i="7"/>
  <c r="F16" i="7"/>
  <c r="F15" i="7"/>
  <c r="F8" i="7"/>
  <c r="F16" i="14" l="1"/>
  <c r="F15" i="14"/>
  <c r="F14" i="14"/>
  <c r="F12" i="14"/>
  <c r="F40" i="15"/>
  <c r="F11" i="15" l="1"/>
  <c r="F9" i="15"/>
  <c r="F17" i="15"/>
  <c r="F15" i="15"/>
  <c r="F8" i="15"/>
  <c r="F6" i="15"/>
  <c r="F288" i="4" l="1"/>
  <c r="F322" i="4"/>
  <c r="F320" i="4"/>
  <c r="F318" i="4"/>
  <c r="F275" i="4"/>
  <c r="F285" i="4"/>
  <c r="F280" i="4"/>
  <c r="F274" i="4"/>
  <c r="F284" i="4"/>
  <c r="F279" i="4"/>
  <c r="F273" i="4"/>
  <c r="F272" i="4"/>
  <c r="F278" i="4"/>
  <c r="F283" i="4"/>
  <c r="F266" i="4"/>
  <c r="F265" i="4"/>
  <c r="F264" i="4"/>
  <c r="F260" i="4"/>
  <c r="F263" i="4"/>
  <c r="F259" i="4"/>
  <c r="F256" i="4"/>
  <c r="F236" i="4" l="1"/>
  <c r="F235" i="4"/>
  <c r="F252" i="4"/>
  <c r="F251" i="4"/>
  <c r="F250" i="4"/>
  <c r="F249" i="4"/>
  <c r="F240" i="4"/>
  <c r="F239" i="4"/>
  <c r="F234" i="4"/>
  <c r="F246" i="4"/>
  <c r="F245" i="4"/>
  <c r="F244" i="4"/>
  <c r="F243" i="4"/>
  <c r="F233" i="4"/>
  <c r="F207" i="4"/>
  <c r="F229" i="4"/>
  <c r="F223" i="4"/>
  <c r="F217" i="4"/>
  <c r="F211" i="4"/>
  <c r="F228" i="4"/>
  <c r="F222" i="4"/>
  <c r="F210" i="4"/>
  <c r="F216" i="4"/>
  <c r="F227" i="4"/>
  <c r="F209" i="4"/>
  <c r="F215" i="4"/>
  <c r="F221" i="4"/>
  <c r="F226" i="4"/>
  <c r="F220" i="4"/>
  <c r="F214" i="4"/>
  <c r="F208" i="4"/>
  <c r="F179" i="4"/>
  <c r="F176" i="4"/>
  <c r="F175" i="4"/>
  <c r="F174" i="4"/>
  <c r="F171" i="4"/>
  <c r="F170" i="4"/>
  <c r="F169" i="4"/>
  <c r="F168" i="4"/>
  <c r="F167" i="4"/>
  <c r="F166" i="4"/>
  <c r="F162" i="4"/>
  <c r="F164" i="4"/>
  <c r="F163" i="4"/>
  <c r="F161" i="4"/>
  <c r="F136" i="4"/>
  <c r="F160" i="4"/>
  <c r="F159" i="4"/>
  <c r="F158" i="4"/>
  <c r="F157" i="4"/>
  <c r="F156" i="4"/>
  <c r="F148" i="4"/>
  <c r="F146" i="4"/>
  <c r="F145" i="4"/>
  <c r="F144" i="4"/>
  <c r="F141" i="4"/>
  <c r="F140" i="4"/>
  <c r="F139" i="4"/>
  <c r="F119" i="4"/>
  <c r="F113" i="4"/>
  <c r="F104" i="4"/>
  <c r="F98" i="4"/>
  <c r="F92" i="4"/>
  <c r="F86" i="4"/>
  <c r="F77" i="4"/>
  <c r="F71" i="4"/>
  <c r="F65" i="4"/>
  <c r="F59" i="4"/>
  <c r="F53" i="4"/>
  <c r="F47" i="4"/>
  <c r="F41" i="4"/>
  <c r="F35" i="4"/>
  <c r="F29" i="4"/>
  <c r="F23" i="4"/>
  <c r="F17" i="4"/>
  <c r="F11" i="4"/>
  <c r="F134" i="4"/>
  <c r="F128" i="4"/>
  <c r="F133" i="4"/>
  <c r="F127" i="4"/>
  <c r="F97" i="4"/>
  <c r="F96" i="4"/>
  <c r="F95" i="4"/>
  <c r="F118" i="4"/>
  <c r="F112" i="4"/>
  <c r="F103" i="4"/>
  <c r="F91" i="4"/>
  <c r="F85" i="4"/>
  <c r="F76" i="4"/>
  <c r="F70" i="4"/>
  <c r="F64" i="4"/>
  <c r="F58" i="4"/>
  <c r="F52" i="4"/>
  <c r="F46" i="4"/>
  <c r="F40" i="4"/>
  <c r="F34" i="4"/>
  <c r="F28" i="4"/>
  <c r="F22" i="4"/>
  <c r="F16" i="4"/>
  <c r="F132" i="4"/>
  <c r="F131" i="4"/>
  <c r="F126" i="4"/>
  <c r="F125" i="4"/>
  <c r="F122" i="4"/>
  <c r="F111" i="4"/>
  <c r="F117" i="4"/>
  <c r="F116" i="4"/>
  <c r="F107" i="4"/>
  <c r="F102" i="4"/>
  <c r="F101" i="4"/>
  <c r="F90" i="4"/>
  <c r="F84" i="4"/>
  <c r="F10" i="4" l="1"/>
  <c r="F15" i="4" l="1"/>
  <c r="F14" i="4"/>
  <c r="F21" i="4"/>
  <c r="F20" i="4"/>
  <c r="F63" i="4"/>
  <c r="F62" i="4"/>
  <c r="F57" i="4"/>
  <c r="F56" i="4"/>
  <c r="F51" i="4"/>
  <c r="F50" i="4"/>
  <c r="F45" i="4"/>
  <c r="F39" i="4"/>
  <c r="F44" i="4"/>
  <c r="F38" i="4"/>
  <c r="F33" i="4"/>
  <c r="F32" i="4"/>
  <c r="F27" i="4"/>
  <c r="F26" i="4"/>
  <c r="F75" i="4"/>
  <c r="F74" i="4"/>
  <c r="F69" i="4"/>
  <c r="F68" i="4"/>
  <c r="F110" i="4"/>
  <c r="F89" i="4"/>
  <c r="F83" i="4"/>
  <c r="F80" i="4"/>
  <c r="F8" i="3"/>
  <c r="F15" i="39" l="1"/>
  <c r="F13" i="39"/>
  <c r="F21" i="3"/>
  <c r="F25" i="3"/>
  <c r="F5" i="39"/>
  <c r="F34" i="34"/>
  <c r="F6" i="34"/>
  <c r="F7" i="38"/>
  <c r="F29" i="9"/>
  <c r="F34" i="37"/>
  <c r="F7" i="37"/>
  <c r="F6" i="6"/>
  <c r="E46" i="6" s="1"/>
  <c r="F27" i="17"/>
  <c r="F30" i="13"/>
  <c r="F20" i="8"/>
  <c r="F50" i="8"/>
  <c r="F49" i="8"/>
  <c r="F48" i="8"/>
  <c r="F47" i="8"/>
  <c r="F35" i="8"/>
  <c r="F31" i="8"/>
  <c r="F18" i="8"/>
  <c r="F25" i="8"/>
  <c r="F29" i="17"/>
  <c r="F48" i="15"/>
  <c r="F20" i="15"/>
  <c r="F46" i="35"/>
  <c r="F30" i="31"/>
  <c r="F6" i="35"/>
  <c r="F10" i="8"/>
  <c r="F8" i="8"/>
  <c r="F17" i="9"/>
  <c r="F13" i="33"/>
  <c r="F17" i="32"/>
  <c r="F25" i="7"/>
  <c r="F32" i="31"/>
  <c r="F28" i="31"/>
  <c r="F26" i="31"/>
  <c r="F22" i="31"/>
  <c r="F20" i="31"/>
  <c r="E33" i="38" l="1"/>
  <c r="F33" i="38" s="1"/>
  <c r="E25" i="39"/>
  <c r="F25" i="39" s="1"/>
  <c r="E37" i="17"/>
  <c r="F37" i="17" s="1"/>
  <c r="F39" i="17" s="1"/>
  <c r="C21" i="2" s="1"/>
  <c r="E83" i="15"/>
  <c r="F83" i="15" s="1"/>
  <c r="E45" i="13"/>
  <c r="F45" i="13" s="1"/>
  <c r="F47" i="13" s="1"/>
  <c r="C16" i="2" s="1"/>
  <c r="E66" i="37"/>
  <c r="F66" i="37" s="1"/>
  <c r="F68" i="37" s="1"/>
  <c r="C17" i="2" s="1"/>
  <c r="E41" i="34"/>
  <c r="F41" i="34" s="1"/>
  <c r="F46" i="6"/>
  <c r="E69" i="35"/>
  <c r="F69" i="35" s="1"/>
  <c r="F71" i="35" s="1"/>
  <c r="C14" i="2" s="1"/>
  <c r="E18" i="14"/>
  <c r="F18" i="14" s="1"/>
  <c r="F35" i="38" l="1"/>
  <c r="C18" i="2" s="1"/>
  <c r="F27" i="39"/>
  <c r="C23" i="2" s="1"/>
  <c r="F43" i="34"/>
  <c r="C15" i="2" s="1"/>
  <c r="F20" i="14"/>
  <c r="C20" i="2" s="1"/>
  <c r="F85" i="15"/>
  <c r="C19" i="2" s="1"/>
  <c r="F48" i="6"/>
  <c r="C7" i="2" s="1"/>
  <c r="F18" i="31"/>
  <c r="E34" i="31" l="1"/>
  <c r="F34" i="31" s="1"/>
  <c r="F31" i="7"/>
  <c r="F30" i="7"/>
  <c r="F29" i="7"/>
  <c r="F14" i="7"/>
  <c r="F17" i="7"/>
  <c r="F7" i="7"/>
  <c r="F6" i="7"/>
  <c r="F11" i="7"/>
  <c r="F15" i="32"/>
  <c r="F13" i="32"/>
  <c r="F9" i="32"/>
  <c r="F7" i="32"/>
  <c r="F36" i="31" l="1"/>
  <c r="C10" i="2" s="1"/>
  <c r="E19" i="32"/>
  <c r="F19" i="32" s="1"/>
  <c r="E42" i="7"/>
  <c r="F42" i="7" s="1"/>
  <c r="F27" i="9"/>
  <c r="F6" i="9"/>
  <c r="F9" i="33"/>
  <c r="F7" i="33"/>
  <c r="F5" i="33"/>
  <c r="F57" i="5"/>
  <c r="F25" i="5"/>
  <c r="F24" i="5"/>
  <c r="F21" i="32" l="1"/>
  <c r="C11" i="2" s="1"/>
  <c r="F44" i="7"/>
  <c r="C8" i="2" s="1"/>
  <c r="E31" i="9"/>
  <c r="F31" i="9" s="1"/>
  <c r="F33" i="9" s="1"/>
  <c r="C13" i="2" s="1"/>
  <c r="E15" i="33"/>
  <c r="F15" i="33" s="1"/>
  <c r="F45" i="5"/>
  <c r="F38" i="5"/>
  <c r="F32" i="5"/>
  <c r="F17" i="33" l="1"/>
  <c r="C12" i="2" s="1"/>
  <c r="F23" i="3"/>
  <c r="F5" i="3"/>
  <c r="F10" i="3"/>
  <c r="F12" i="3"/>
  <c r="F9" i="5"/>
  <c r="F11" i="5"/>
  <c r="F13" i="5"/>
  <c r="F15" i="5"/>
  <c r="F40" i="5"/>
  <c r="F6" i="8"/>
  <c r="F52" i="8"/>
  <c r="F54" i="8"/>
  <c r="F56" i="8"/>
  <c r="F58" i="8"/>
  <c r="E27" i="3" l="1"/>
  <c r="F27" i="3" s="1"/>
  <c r="F29" i="3" s="1"/>
  <c r="C4" i="2" s="1"/>
  <c r="E59" i="5"/>
  <c r="F59" i="5" s="1"/>
  <c r="E60" i="8"/>
  <c r="F60" i="8" s="1"/>
  <c r="F62" i="8" s="1"/>
  <c r="C9" i="2" s="1"/>
  <c r="E326" i="4"/>
  <c r="F326" i="4" s="1"/>
  <c r="F328" i="4" l="1"/>
  <c r="C5" i="2" s="1"/>
  <c r="F61" i="5"/>
  <c r="C6" i="2" s="1"/>
  <c r="C25" i="2" l="1"/>
  <c r="F881" i="41" l="1"/>
  <c r="F899" i="41" s="1"/>
  <c r="F900" i="41" s="1"/>
  <c r="E902" i="41" s="1"/>
  <c r="F902" i="41" s="1"/>
  <c r="F906" i="41" l="1"/>
  <c r="C29" i="2" s="1"/>
  <c r="C31" i="2" s="1"/>
  <c r="F40" i="1" s="1"/>
  <c r="F41" i="1" l="1"/>
  <c r="F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8" authorId="0" shapeId="0" xr:uid="{00000000-0006-0000-0000-000001000000}">
      <text>
        <r>
          <rPr>
            <b/>
            <sz val="8"/>
            <color indexed="8"/>
            <rFont val="Tahoma"/>
            <family val="2"/>
            <charset val="238"/>
          </rPr>
          <t xml:space="preserve">.:
</t>
        </r>
        <r>
          <rPr>
            <sz val="8"/>
            <color indexed="8"/>
            <rFont val="Tahoma"/>
            <family val="2"/>
            <charset val="238"/>
          </rPr>
          <t>To rubriko obvezno v celoti izpolni ponudnik</t>
        </r>
      </text>
    </comment>
    <comment ref="D28" authorId="0" shapeId="0" xr:uid="{00000000-0006-0000-0000-000002000000}">
      <text>
        <r>
          <rPr>
            <b/>
            <sz val="8"/>
            <color indexed="8"/>
            <rFont val="Tahoma"/>
            <family val="2"/>
            <charset val="238"/>
          </rPr>
          <t xml:space="preserve">.:
</t>
        </r>
        <r>
          <rPr>
            <sz val="8"/>
            <color indexed="8"/>
            <rFont val="Tahoma"/>
            <family val="2"/>
            <charset val="238"/>
          </rPr>
          <t>ponudnik vpiše skrajšano uradno ime podjetja</t>
        </r>
      </text>
    </comment>
    <comment ref="D29" authorId="0" shapeId="0" xr:uid="{00000000-0006-0000-0000-000003000000}">
      <text>
        <r>
          <rPr>
            <b/>
            <sz val="8"/>
            <color indexed="8"/>
            <rFont val="Tahoma"/>
            <family val="2"/>
            <charset val="238"/>
          </rPr>
          <t xml:space="preserve">.:
</t>
        </r>
        <r>
          <rPr>
            <sz val="8"/>
            <color indexed="8"/>
            <rFont val="Tahoma"/>
            <family val="2"/>
            <charset val="238"/>
          </rPr>
          <t>ponudnik vpiše točen naslov - sedež podjetja</t>
        </r>
      </text>
    </comment>
    <comment ref="D30" authorId="0" shapeId="0" xr:uid="{00000000-0006-0000-0000-000004000000}">
      <text>
        <r>
          <rPr>
            <b/>
            <sz val="8"/>
            <color indexed="8"/>
            <rFont val="Tahoma"/>
            <family val="2"/>
            <charset val="238"/>
          </rPr>
          <t xml:space="preserve">.:
</t>
        </r>
        <r>
          <rPr>
            <sz val="8"/>
            <color indexed="8"/>
            <rFont val="Tahoma"/>
            <family val="2"/>
            <charset val="238"/>
          </rPr>
          <t>ponudnik vpiše poštno številko in kraj sedeža podjetja</t>
        </r>
      </text>
    </comment>
    <comment ref="D31" authorId="0" shapeId="0" xr:uid="{00000000-0006-0000-0000-000005000000}">
      <text>
        <r>
          <rPr>
            <b/>
            <sz val="8"/>
            <color indexed="8"/>
            <rFont val="Tahoma"/>
            <family val="2"/>
            <charset val="238"/>
          </rPr>
          <t xml:space="preserve">.:
</t>
        </r>
        <r>
          <rPr>
            <sz val="8"/>
            <color indexed="8"/>
            <rFont val="Tahoma"/>
            <family val="2"/>
            <charset val="238"/>
          </rPr>
          <t>ponudnik vpiše identifikacijsko številko za DDV</t>
        </r>
      </text>
    </comment>
    <comment ref="D32" authorId="0" shapeId="0" xr:uid="{00000000-0006-0000-0000-000006000000}">
      <text>
        <r>
          <rPr>
            <b/>
            <sz val="8"/>
            <color indexed="8"/>
            <rFont val="Tahoma"/>
            <family val="2"/>
            <charset val="238"/>
          </rPr>
          <t xml:space="preserve">.:
</t>
        </r>
        <r>
          <rPr>
            <sz val="8"/>
            <color indexed="8"/>
            <rFont val="Tahoma"/>
            <family val="2"/>
            <charset val="238"/>
          </rPr>
          <t>ponudnik vpiše matišno številko podjetja</t>
        </r>
      </text>
    </comment>
    <comment ref="D33" authorId="0" shapeId="0" xr:uid="{00000000-0006-0000-0000-000007000000}">
      <text>
        <r>
          <rPr>
            <b/>
            <sz val="8"/>
            <color indexed="8"/>
            <rFont val="Tahoma"/>
            <family val="2"/>
            <charset val="238"/>
          </rPr>
          <t xml:space="preserve">.:
</t>
        </r>
        <r>
          <rPr>
            <sz val="8"/>
            <color indexed="8"/>
            <rFont val="Tahoma"/>
            <family val="2"/>
            <charset val="238"/>
          </rPr>
          <t>ponudnik vpiše številko svojega transakcijskega računa</t>
        </r>
      </text>
    </comment>
    <comment ref="D34" authorId="0" shapeId="0" xr:uid="{00000000-0006-0000-0000-000008000000}">
      <text>
        <r>
          <rPr>
            <b/>
            <sz val="8"/>
            <color indexed="8"/>
            <rFont val="Tahoma"/>
            <family val="2"/>
            <charset val="238"/>
          </rPr>
          <t xml:space="preserve">.:
</t>
        </r>
        <r>
          <rPr>
            <sz val="8"/>
            <color indexed="8"/>
            <rFont val="Tahoma"/>
            <family val="2"/>
            <charset val="238"/>
          </rPr>
          <t>ponudnik vpiše ime in priimek odgovrne osebe za predmetno ponudbo</t>
        </r>
      </text>
    </comment>
    <comment ref="D35" authorId="0" shapeId="0" xr:uid="{00000000-0006-0000-0000-000009000000}">
      <text>
        <r>
          <rPr>
            <b/>
            <sz val="8"/>
            <color indexed="8"/>
            <rFont val="Tahoma"/>
            <family val="2"/>
            <charset val="238"/>
          </rPr>
          <t xml:space="preserve">.:
</t>
        </r>
        <r>
          <rPr>
            <sz val="8"/>
            <color indexed="8"/>
            <rFont val="Tahoma"/>
            <family val="2"/>
            <charset val="238"/>
          </rPr>
          <t>ponudnik vpiše telefon kontaktne in odgovorne osebe za to ponudbo</t>
        </r>
      </text>
    </comment>
    <comment ref="D36" authorId="0" shapeId="0" xr:uid="{00000000-0006-0000-0000-00000A000000}">
      <text>
        <r>
          <rPr>
            <b/>
            <sz val="8"/>
            <color indexed="8"/>
            <rFont val="Tahoma"/>
            <family val="2"/>
            <charset val="238"/>
          </rPr>
          <t xml:space="preserve">.:
</t>
        </r>
        <r>
          <rPr>
            <sz val="8"/>
            <color indexed="8"/>
            <rFont val="Tahoma"/>
            <family val="2"/>
            <charset val="238"/>
          </rPr>
          <t>ponudnik vpiše elektronski naslov podjetja ali odgovorne osebe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Veldin Dizdarević</author>
  </authors>
  <commentList>
    <comment ref="B326" authorId="0" shapeId="0" xr:uid="{0FA9F2A2-781C-4844-A107-519264BB806E}">
      <text>
        <r>
          <rPr>
            <b/>
            <sz val="9"/>
            <color indexed="81"/>
            <rFont val="Tahoma"/>
            <family val="2"/>
          </rPr>
          <t>Veldin Dizdarević:</t>
        </r>
        <r>
          <rPr>
            <sz val="9"/>
            <color indexed="81"/>
            <rFont val="Tahoma"/>
            <family val="2"/>
          </rPr>
          <t xml:space="preserve">
režija -čas delavcev je v zidarskih delih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6" authorId="0" shapeId="0" xr:uid="{00000000-0006-0000-0E00-000001000000}">
      <text>
        <r>
          <rPr>
            <b/>
            <sz val="11"/>
            <color indexed="10"/>
            <rFont val="Tahoma"/>
            <family val="2"/>
            <charset val="238"/>
          </rPr>
          <t>Ponudnik količin popisa ne sme spreminjati</t>
        </r>
      </text>
    </comment>
  </commentList>
</comments>
</file>

<file path=xl/sharedStrings.xml><?xml version="1.0" encoding="utf-8"?>
<sst xmlns="http://schemas.openxmlformats.org/spreadsheetml/2006/main" count="4706" uniqueCount="2613">
  <si>
    <t>PROJEKTANTSKI POPIS DEL  Z IZMERAMI  TER PROJEKTANTSKIM PREDRAČUNOM</t>
  </si>
  <si>
    <t>OBJEKT:</t>
  </si>
  <si>
    <t>LOKACIJA:</t>
  </si>
  <si>
    <t>ŠTEV. PROJEKTA:</t>
  </si>
  <si>
    <t>Ulica 1. maja 12</t>
  </si>
  <si>
    <t>6230 Postojna</t>
  </si>
  <si>
    <t>VRSTA POPISA:</t>
  </si>
  <si>
    <t>VRSTA GRADNJE:</t>
  </si>
  <si>
    <t>ODGOVORNI PROJEKTANT:</t>
  </si>
  <si>
    <t>mag. Tomaž Biščak, univ.dipl.inž.arh., ZAPS A-1529</t>
  </si>
  <si>
    <t>PROJEKTANT:</t>
  </si>
  <si>
    <t>POPIS IZDELAL:</t>
  </si>
  <si>
    <t>INVESTITOR:</t>
  </si>
  <si>
    <t>Občina Postojna</t>
  </si>
  <si>
    <t>Ljubljanska cesta 4</t>
  </si>
  <si>
    <t>DATUM:</t>
  </si>
  <si>
    <t>PODATKI O PONUDNIKU</t>
  </si>
  <si>
    <t>naziv:</t>
  </si>
  <si>
    <t>naslov:</t>
  </si>
  <si>
    <t>kraj:</t>
  </si>
  <si>
    <t>ID za DDV:</t>
  </si>
  <si>
    <t>Mat.št.:</t>
  </si>
  <si>
    <t>TR:</t>
  </si>
  <si>
    <t>Odg.oseba:</t>
  </si>
  <si>
    <t>Telefon:</t>
  </si>
  <si>
    <t>E-mail:</t>
  </si>
  <si>
    <t>SKUPNA REKAPITULACIJA:</t>
  </si>
  <si>
    <t>SKUPAJ:</t>
  </si>
  <si>
    <t xml:space="preserve">SKUPNA REKAPITULACIJA </t>
  </si>
  <si>
    <t>GRADBENO-OBRTNIŠKA DELA</t>
  </si>
  <si>
    <t>PREDDELA:</t>
  </si>
  <si>
    <t>PRIPRAVLJALNI IN RUŠITVENI POSEGI:</t>
  </si>
  <si>
    <t>SANACIJSKA DELA:</t>
  </si>
  <si>
    <t>KLJUČAVNIČARSKA DELA:</t>
  </si>
  <si>
    <t>MONTAŽNI STROPOVI IN OBLOGE:</t>
  </si>
  <si>
    <t>SLIKOPLESKARSKA DELA:</t>
  </si>
  <si>
    <t>STROJNE  INŠTALACIJE IN OPREMA:</t>
  </si>
  <si>
    <t>ELEKTRO  INŠTALACIJE IN OPREMA:</t>
  </si>
  <si>
    <t>opomba_1</t>
  </si>
  <si>
    <t>opomba_2</t>
  </si>
  <si>
    <t>opomba_3</t>
  </si>
  <si>
    <t xml:space="preserve">Popis je avtorsko delo pooblaščenih projektantov in se brez njihove vednosti ne smejo uporabljati in spreminjati </t>
  </si>
  <si>
    <t>1.     PREDDELA:</t>
  </si>
  <si>
    <t>Št.P.</t>
  </si>
  <si>
    <t>KRATEK OPIS DELA</t>
  </si>
  <si>
    <t>EM</t>
  </si>
  <si>
    <t>KOL</t>
  </si>
  <si>
    <t>C/E</t>
  </si>
  <si>
    <t>ZNESEK</t>
  </si>
  <si>
    <t>1_1</t>
  </si>
  <si>
    <t xml:space="preserve">Izdelava in postavitev gradbiščne table v skladu z navodili in predpisanimi merami GZ (Gradbenega zakona) </t>
  </si>
  <si>
    <t>kos</t>
  </si>
  <si>
    <t>1_2</t>
  </si>
  <si>
    <t>kpl</t>
  </si>
  <si>
    <t>1_3</t>
  </si>
  <si>
    <r>
      <t>m</t>
    </r>
    <r>
      <rPr>
        <vertAlign val="superscript"/>
        <sz val="11"/>
        <rFont val="Times New Roman CE"/>
        <family val="1"/>
        <charset val="238"/>
      </rPr>
      <t>2</t>
    </r>
  </si>
  <si>
    <t>1_4</t>
  </si>
  <si>
    <t>ur</t>
  </si>
  <si>
    <t>1_5</t>
  </si>
  <si>
    <t>1_6</t>
  </si>
  <si>
    <t>EUR</t>
  </si>
  <si>
    <t>2.    PRIPRAVLJALNI IN RUŠITVENI POSEGI</t>
  </si>
  <si>
    <t>m2</t>
  </si>
  <si>
    <t>m1</t>
  </si>
  <si>
    <t>m3</t>
  </si>
  <si>
    <t>od tega:</t>
  </si>
  <si>
    <t>FASADA OBJEKTA</t>
  </si>
  <si>
    <t>Opomba: Vsa dela na fasadi objekta se izvajajo v skladu s predhodnimi zahtevami predstavnika ZVKDS in odg. nadzornika.</t>
  </si>
  <si>
    <t>od tega</t>
  </si>
  <si>
    <t>Sever</t>
  </si>
  <si>
    <t>Jug</t>
  </si>
  <si>
    <t>Vzhod</t>
  </si>
  <si>
    <t>Zahod</t>
  </si>
  <si>
    <t>3_1</t>
  </si>
  <si>
    <t>3_2</t>
  </si>
  <si>
    <t>3_3</t>
  </si>
  <si>
    <t>3_4</t>
  </si>
  <si>
    <t>3_5</t>
  </si>
  <si>
    <t>3_6</t>
  </si>
  <si>
    <t>Kombinirano (strojno in ročno) planiranje dna izkopa v terenu III. - IV. kategorije s točnostjo + 5,00 cm s minimalnim izmetom ali dosipom ter premetom odvečnega materiala Opomba_1: Dela se izvedejo v skladu z zahtevami odg. nadzornika v primeru da se bo izvajali sanacijski posegi na temeljih</t>
  </si>
  <si>
    <t>3_7</t>
  </si>
  <si>
    <r>
      <t>m</t>
    </r>
    <r>
      <rPr>
        <vertAlign val="superscript"/>
        <sz val="10"/>
        <rFont val="Arial"/>
        <family val="2"/>
        <charset val="238"/>
      </rPr>
      <t>1</t>
    </r>
  </si>
  <si>
    <t>3_8</t>
  </si>
  <si>
    <r>
      <t>m</t>
    </r>
    <r>
      <rPr>
        <vertAlign val="superscript"/>
        <sz val="10"/>
        <rFont val="Arial"/>
        <family val="2"/>
        <charset val="238"/>
      </rPr>
      <t>3</t>
    </r>
  </si>
  <si>
    <t>Izvedba priključkov za cevi fekalne kanalizacije na nove in obstoječe jaške. V sklopu del se upošteva izvedba prebojev, vgradnja cevi in polno obbetoniranje na stikih</t>
  </si>
  <si>
    <t>3_9</t>
  </si>
  <si>
    <t xml:space="preserve">Nabava, dobava in vgrajevanje tamponskega nasutja iz čistega gramoza granulacije 0-32 mm (odvisno od mlina in sita dobavitelja) s potrebnim planiranjem, premeti, razstiranjem in utrjevanjem po plasteh; Predvidoma v debelinah po  30 cm in po položitvi kanalizacijske infrastrukture ter izvedbi sanacijskih del na temeljih objekta. Končno stopnjo utrjevanja določi nadzor. Pri izvajanju zasipa paziti, da ne pride do poškodbe vkopanih delov zidov in temeljev. Opomba_1: Možna je izvedba z zasipnim materialom, ki se je pridobil pri izkopih ali rušitvenih posegih: material mora biti suh, večje samice nad 0,008 m3/kos se izločijo ali razbijejo. Postavka ne vključuje uporabe obstoječega izkopnega materiala! </t>
  </si>
  <si>
    <r>
      <t>m</t>
    </r>
    <r>
      <rPr>
        <vertAlign val="superscript"/>
        <sz val="11"/>
        <rFont val="Times New Roman CE"/>
        <family val="1"/>
        <charset val="238"/>
      </rPr>
      <t>3</t>
    </r>
  </si>
  <si>
    <t>3_10</t>
  </si>
  <si>
    <t>3_12</t>
  </si>
  <si>
    <t>4.     SANACIJSKA DELA:</t>
  </si>
  <si>
    <t>4_1</t>
  </si>
  <si>
    <t>4_2</t>
  </si>
  <si>
    <t>4_3</t>
  </si>
  <si>
    <t>4_4</t>
  </si>
  <si>
    <t>4_5</t>
  </si>
  <si>
    <t>6_1</t>
  </si>
  <si>
    <t>6_2</t>
  </si>
  <si>
    <t>6_3</t>
  </si>
  <si>
    <t>6_4</t>
  </si>
  <si>
    <t>6_5</t>
  </si>
  <si>
    <t>6_6</t>
  </si>
  <si>
    <t>6_7</t>
  </si>
  <si>
    <t>6_8</t>
  </si>
  <si>
    <t>6_9</t>
  </si>
  <si>
    <t>6_10</t>
  </si>
  <si>
    <t>6_12</t>
  </si>
  <si>
    <t>6_13</t>
  </si>
  <si>
    <t>7_1</t>
  </si>
  <si>
    <t>Izdelava opažev za manjše konstrukcije s 100,00 % porabo lesa: ležišča, omarice, zapore naklonske plošče,  na lokacijah višinskih razlik, ipd…</t>
  </si>
  <si>
    <t>7_2</t>
  </si>
  <si>
    <t>5_1</t>
  </si>
  <si>
    <t xml:space="preserve">Izdelava, dobava in ročno vgrajevanje  nearmiranega podložnega betona MB 15/16 K (C12/15;X0;Cl 0,2;Dmax16;S1) v povprečni debelini  do 10 cm. Beton enostavne konstrukcije, prereza od 0,04 do 0,08 m3/m2,1. </t>
  </si>
  <si>
    <t>_pod dvigalnim jaškom</t>
  </si>
  <si>
    <t>5_2</t>
  </si>
  <si>
    <t>_AB stene dvigalnega jaška</t>
  </si>
  <si>
    <t>_AB talna plošča dvigalnega jaška</t>
  </si>
  <si>
    <t>5_3</t>
  </si>
  <si>
    <t>kg</t>
  </si>
  <si>
    <t>_S500, fi &lt;= 12mm</t>
  </si>
  <si>
    <t>_S500, fi &gt; 12mm</t>
  </si>
  <si>
    <t>AB DVIGALNI JAŠEK</t>
  </si>
  <si>
    <t>11_1</t>
  </si>
  <si>
    <t>11_2</t>
  </si>
  <si>
    <t>11_3</t>
  </si>
  <si>
    <t xml:space="preserve">Izdelava, dobava in montaža tipiziranih nerjavečih INOX ali ALU-LUX profilov (različni kotniki, profilirani trakovi) različnih manjših dimenzij (do 30/30/2,5 mm), opremljeni s sidri za vzidavo: za razne pripire in horizontalne robove. Položeni samostojno ali kot okvirji. </t>
  </si>
  <si>
    <t>11_4</t>
  </si>
  <si>
    <t>11_5</t>
  </si>
  <si>
    <t>12_2</t>
  </si>
  <si>
    <t>13_1</t>
  </si>
  <si>
    <t>13_5</t>
  </si>
  <si>
    <t>13_6</t>
  </si>
  <si>
    <t>13_7</t>
  </si>
  <si>
    <t>Opomba: Pred izvedbo del je potrebno preučiti rezultate sondiranj ini barvne študije ZVKDS! Na osnovi tega se bodo podrobneje določile obdelave in barvni toni.</t>
  </si>
  <si>
    <t>15_1</t>
  </si>
  <si>
    <t>15_3</t>
  </si>
  <si>
    <t>Končni 2x-ni finalni oplesk posameznih novih kovinskih konstrukcijskih delov objekta in opreme: pokrovi, vratca, okvirji, konzole...).: popravilo osnovnega prašnega temeljnega antikorozijskega premaza, osnovni in finalni premaz v izbrani finalni zaščitni (UV odporni) dvokomonentni barvi, ki mora biti usklajena z eventualno predhodno izdelanimi premazi. Skupna debelina nanosa barve znaša 120μm.</t>
  </si>
  <si>
    <t xml:space="preserve">Dobava in izdelava ravnega  enostranskega-štiristranskega opaža  AB konstrukcij skupaj z vsemi razširitvami, s potrebnim opiranjem, razopaževanjem, čiščenjem in zlaganjem po končanih delih.  Opomba_1: Opaž mora biti 1 kvalitete, brez vidnih razpok in fug, stikovanje opažnih elementov mora biti popolno. Opomba_2: V opažnih elementih  je potrebno zagotoviti morebitne odprtine za prehode vgradnih instalacijskih PVC cevi in kanalov, ki se vgrajujejo v času betoniranja.Izdelava opažev za AB konstrukcije s 100,00 % porabo lesa; Za večje horizontalne površine je možna uporaba sistemov (npr. DOKADEK/DOKAFLEX). Za večje vertikalne površine je možna uporaba sistemov (npr. FRAMI XLIFE / TOP50) Za manjše površine je možna uporaba klasičnega opaža. Za čelne površine je možna uporaba lesenih desk - colaric  </t>
  </si>
  <si>
    <t>7.   TESARSKA DELA: OPAŽI in ODRI</t>
  </si>
  <si>
    <t>Izdelava opaža iz desk  za posamezne odprtine, prehode, preboje ali sidrne podloge: izdelava v skladu z zahtevami PZI načrta pred betoniranjem ali pred finalno obdelavo posamezne odprtine, skupaj s potrebnim razopaževanjem, čiščenjem in finalno obdelavo po končanih delih. Obračun po velikosti r.p. (m2/kos):</t>
  </si>
  <si>
    <t xml:space="preserve">Opaž utorov v armiranobetonskih konstrukcijah za razvod posameznih inštalacij: ravni ali ločni vertikalni ali horizontalni utori različnih prerezov:  Opomba; Postavka se obračuna samo v primerih, kadar ni mogoče predhodno namestiti inštalacij na enostransko postavljen opaž pred zapiranjem in betoniranjem. Izvedbo mora predhodno pisno potrditi odg. nadzornik. </t>
  </si>
  <si>
    <t xml:space="preserve">Izdelava zaščitnega odra za zavarovanje pešcev in delavcev pod posameznimi prehodi - vhodom v objekt, skupaj z lovilnim podestom in prometno signalizacijo ter opozorilnimi tablami, A= celoten čas gradnje, do odstranitve fasadnega odra.  </t>
  </si>
  <si>
    <t xml:space="preserve">Izdelava dobava in vgradnja armiranega črpnega betona za temelje in ostalo:  C25/30 XC2; Dmax22;S4;PV-II) v  betonske in armiranobetonske  srednje zahtevne konstrukcije </t>
  </si>
  <si>
    <t xml:space="preserve">Izdelava dobava in vgradnja armiranega črpnega betona z stene, AB plošče, AB nosilce:  C30/37 XC2; Dmax16;S4) v  betonske in armiranobetonske  srednje zahtevne  in zahtevne konstrukcije </t>
  </si>
  <si>
    <t xml:space="preserve">Nabava, dobava in lesenih zaključnih desk., širine do 20cm (veterne zaščite, čelne zapore, zidne obrobe, kapne deske podpore za pločevine...) </t>
  </si>
  <si>
    <t>Doplačilo za rezanje strešne kritine: ob posameznih prebojih, …,  ravni rez.</t>
  </si>
  <si>
    <t>6.    ZIDARSKA DELA - 3. GF:</t>
  </si>
  <si>
    <t xml:space="preserve">Izdelava, dobava in ročno vgrajevanje armiranega betona C25/30 XC2; Dmax22;S4;PV-II v betonske in armiranobetonske manjše srednje zahtevne konstrukcije prereza do 0.04 m3/m2,m1.: priprava ležišč, manjše izravnave, manjše horizontalne vezi v nenosilnih zidovih in podobno…. </t>
  </si>
  <si>
    <t>ZAZIDAVE, VZIDAVE</t>
  </si>
  <si>
    <t xml:space="preserve">Izdelava lovilnega odra po obodu fasadnega odra. Oder širine do do 1,20 m, skupaj z lovilno varnostno ograjo: običajna fasada, A= 60 dni.  </t>
  </si>
  <si>
    <t xml:space="preserve">Nabava, dobava in polaganje zaščitne folije, položene preko že izdelane toplotne izolacije: PE folija debeline 0.3 mm, folija proizvajalca, npr: GEFICELL  TD ali enakovredno. Stiki obvezno lepljeni po navodilih proizvajalca. </t>
  </si>
  <si>
    <t>Izdelava navidezne "šivane" dilatacije med posameznimi polji estriha debeline 6,00 do 8,00 mm, tesnenje dilatacije po sistemu Sika (ali enakovredno), strojno rezanje fuge v času do 1 dneva po betoniranju estriha, v globino do polovice, oziroma v prilagojeni globini do 2 cm nad temenom toplotne izolacije ter tesnenje po končanih delih skupaj z vsemi zaključnimi deli in čiščenjem estriha. (pragovi, vogali, med različnimi materiali in vsa mesta, kjer se predvideva statično pokanje estriha.</t>
  </si>
  <si>
    <t>OMETI</t>
  </si>
  <si>
    <t>OPEČNI ZIDOVI:</t>
  </si>
  <si>
    <t>REGE IN ZAZIDAVE</t>
  </si>
  <si>
    <t xml:space="preserve">Doplačilo za izvedbo špalet okoli strešnih oken, svetlobnikov in drugih odprtin: V ceni postavke zajeti dvonivojska kovinska podkonstrukcija (KP) iz stropnih C-profilov, obloga iz dvojnih mavčnih plošč debeline 2x12,5 mm. Sistem: npr. Knauf stropni sistem  D112 </t>
  </si>
  <si>
    <t>Doplačilo za izdelavo vidnega ločilnega stika med zidano steno in MK stropom. Obdelano po Knasuf tehnologiji in standardih. širina do 5 mm. Izdelek: Knauf plastični robni profil 12,5 mm, bel.</t>
  </si>
  <si>
    <t>Izdelava vogalov, odpornih  na udarce: Ojačitev vogalov z zaščitnim trakom ultraflex, pritrditev traku s fugirno maso. Izdelek: Knauf ultraflex. Opomba: Količina je ocenjena</t>
  </si>
  <si>
    <t xml:space="preserve">Čiščenje in Izravnava površine armirano betonskih zidov in temeljev po obodu objekta z brušenjem in sesanjem površine ter minimalnim popravilom gnezd s cementno malto 1:2 skupaj z vsemi pomožnimi, pripravljalnimi in zaključnimi deli ter vsemi potrebnimi horizontalnimi in vertikalnimi transporti: priprava površine za nanos vertikalne hidroizolacije. </t>
  </si>
  <si>
    <t>_dvigalni jašek</t>
  </si>
  <si>
    <t xml:space="preserve">Nabava, dobava in izdelava vertikalne hidroizolacije po že izravnanih betonskih površinah v sestavi; čiščenje podlage, hladni premaz Ibitol (poraba 0,3 l/m2, sušenje premaza 24 ur), bitumenski polno varjeni trakovi tip Casali na bazi poliestrskega filca debeline 4 mm, v skladu s SIST EN 13969 - TIP A in SIST 1031, popolno privariti s podlago. Trak odmerimo na začetek preklopa v horizontali (10 cm). Pričetek varjenja pa začnemo s spodnje strani stene - od zgornjega konca kotne letve proti vrhu stene. Izdelava 10 cm preklopov v prečni in 15 cm v vzdolžni smeri.  S končanjem vertikalne hidroizolacije dokončamo še spoj hidroizolacije: stena-tla, preklop najmanj 10 cm Stik na vogalu s  steno in peto temelja se izdela z dvojnim trakom, kar je všteto v ceno E.M. vertikalna izolacija sega minimalno 20 cm nad terenom. </t>
  </si>
  <si>
    <t>_dno dvigalnega jaška</t>
  </si>
  <si>
    <t>Nabava, dobava in polaganje vodoodbojne zaščite vertikalne izolacije iz ekstrudiranih polystirenskih plošč debeline  3 cm, ki imajo zunanjo stran obdelano z drenažnimi utori, proizvajalca npr Fragmat Termodur. Plošče dim. 60/125/3 cm v skladu s SIST EN 13163, evropska direktiva o gradbenih proizvodih CPD 89/106/EEC). Pritrjevanje; poliuretansko lepilo TERMIFIX (1 kartuša/5m2) ali bitumensko hladno lepilo BITUFIX (1-2 kg/m2). .</t>
  </si>
  <si>
    <t>Nabava, dobava in polaganje zaščite izolacije z gumbasto čepasto folijo, izdelano v skladu  s standardom EN  13967, teže 650 g/m2, proizvajalca (npr.: Tefond plus - Lespatex. Plošče v rolah različnih širin so položene po navodilu proizvajalca na hidroizolacijo s predpisanimi preklopi. Zaščita se položi po V-TI do kote terena + 10,00 cm.</t>
  </si>
  <si>
    <t>Sanacija poškodovanih vkopanih kamnitih delov zidov / temeljev z vstavljanjem kamnitih polnil ter fiksiranjem z dodatki hitrovezivnih mavčnih sestavin (npr. GIPS KEMA KEMAFIN EKTRO GIPS) Opomba: Količina je ocenjena. Opomba_2: Postavka se izvede po zahtevah odg. nadzornika in projektanta gradbenih konstrukcij</t>
  </si>
  <si>
    <t>HIDROIZOLACIJA</t>
  </si>
  <si>
    <t>Vzidava/montaža raznih sider za ograje, stopnišča, vodila, ostrešje, konzolne nastavke, kotnih želez, trakov ipd… , vgrajevanje; vrtanje ustrezne odprtine z kronskim diamantnim svedrom, čiščenje odprtine in sesanje, vstavitev in učvrstitev sidrnega nastavka in zidarska vzidava s primerno ekspanzijsko dvo ali trokomponemtno ekspanzijsko samonabrekajočo epoksidno lepilno malto/smolo poljubnega proizvajalca, kot na primer Hilti ali enakovredno. Lepilna masa se prilagodi podlagi: opeka, beton, kamen ali drugi gradbeni material.</t>
  </si>
  <si>
    <t>SKUPAJ ZIDARSKA DELA 3. GF:</t>
  </si>
  <si>
    <t xml:space="preserve">Izdelava, dobava in montaža raznih drobnih FeZn in  RF (inox) ključavničarskih izdelkov: razna manjša enojna ali dvojna sidra, sidrne ploščice, konzole in držala za stavbno pohištvo in notranjo opremo; obdelano po detajlu proizvajalca ali projektanta. Opomba: Količine so ocenjene! Obračun po dejanski teži. </t>
  </si>
  <si>
    <t xml:space="preserve">Priprava posameznih kovinskih izdelkov in konstrukcij iz jekla in finalna zaščitna obdelava: dvakratni prašno finalni nanosi: konstrukcija se obdela po možnosti že v delavnici tik pred samo montažo ali pa na lokaciji vgradnje pred montažo ter po končanih delih primerno zaščiti ali pa takoj prašno obarva z najmanj enim slojem po RAL lestvici po izbiri projektanta. </t>
  </si>
  <si>
    <t>_odstranjevanje starih plasti barve in rje s peskanjem do zdrave podlage.</t>
  </si>
  <si>
    <t>_manjša popravila kovinskih elementov.</t>
  </si>
  <si>
    <t>_zaščita kovinskih elementov s temeljnimi nanosi in izravnava poškodb.</t>
  </si>
  <si>
    <t xml:space="preserve">_zaščita kovinskih elementov z 2x-nimi nanosi barvne plasti s skladu z analizo predhodnih barvnih plasti - UV odporno barvo in odporno na soli; dvo komponentni nanosi (skladno s  barvno študijo ZVKDS). </t>
  </si>
  <si>
    <t>Opomba: Pred izdelavo opažev je potrebno zavarovati talne in stenske površine pred morebitnimi poškodbami!</t>
  </si>
  <si>
    <t>Izdelava požarnega reda stavbe v skladu z veljavno zakonodajo. Izdelano po navodilu požarne študije</t>
  </si>
  <si>
    <t xml:space="preserve">Izdelava evakuacijskega načrta stavbe v skladu z veljavno zakonodajo. </t>
  </si>
  <si>
    <t>SKUPAJ PREDDELA:</t>
  </si>
  <si>
    <t xml:space="preserve">Finalno čiščenje prostorov celotnega objekta po končanih delih: vsi notranji in zunanji tlaki,  stavbno pohištvo, okenske police, zunanje in notranje ograje, stenske obloge (keramika), sanitarni bloki, finalne notranje talne, fiksna oprema in napeljave ter stopnišča, ... obračun po netto tlorisni površini objekta,
 </t>
  </si>
  <si>
    <t xml:space="preserve">m2 </t>
  </si>
  <si>
    <t>5.    BETONSKA DELA IN ŽELEZOKRIVSKA DELA:</t>
  </si>
  <si>
    <t>8.   TESARSKA DELA: STREŠNA KONSTRUKCIJA</t>
  </si>
  <si>
    <t>9. KROVSKA DELA</t>
  </si>
  <si>
    <t>10. KLEPARSKA  DELA</t>
  </si>
  <si>
    <t>11.    ZIDARSKA DELA - 4. GF:</t>
  </si>
  <si>
    <t>12.   FASADERSKO-RESTAVRATORSKA DELA</t>
  </si>
  <si>
    <t xml:space="preserve">13.   KLJUČANIČARSKA DELA </t>
  </si>
  <si>
    <t xml:space="preserve">14.   STAVBNO POHIŠTVO </t>
  </si>
  <si>
    <t xml:space="preserve">15.   MIZARSKA DELA </t>
  </si>
  <si>
    <t>16.  MONTAŽNI STROPOVI IN OBLOGE</t>
  </si>
  <si>
    <t>17. KERAMIČARSKA DELA</t>
  </si>
  <si>
    <t>18.    SLIKOPLESKARSKA DELA:</t>
  </si>
  <si>
    <t>Nabava, dobava in izdelava primarne horizontalne hidroizolacije v sestavi; 1 x hladni premaz Ibitol (poraba 0,3 l/m2, sušenje premaza 24 ur) in 2 x bitumenski polno varjen trak proizvajalca Casali (obvezno TIP T v skladu s SIST EN 13969 in SIST 1031, po standardu UEAtc EN 13707) s potrebnimi vertikalnimi zavihki: prvi trak armiran na bazi poliestrskega filca debeline 4 mm, drugi trak debeline 3 mm. Cementna prevleka je upoštevana pri betonskih delih. HI položena in varjena v pasovih, do 15 cm širšem od zidu na vsaki strani.</t>
  </si>
  <si>
    <t>14_1</t>
  </si>
  <si>
    <t>14_2</t>
  </si>
  <si>
    <t>14_4</t>
  </si>
  <si>
    <t>14_6</t>
  </si>
  <si>
    <t>16_1</t>
  </si>
  <si>
    <t>16_2</t>
  </si>
  <si>
    <t>16_4</t>
  </si>
  <si>
    <t>16_5</t>
  </si>
  <si>
    <t>16_6</t>
  </si>
  <si>
    <t>16_7</t>
  </si>
  <si>
    <t>16_8</t>
  </si>
  <si>
    <t>16_9</t>
  </si>
  <si>
    <t>16_10</t>
  </si>
  <si>
    <t>16_11</t>
  </si>
  <si>
    <t>16_12</t>
  </si>
  <si>
    <t>16_14</t>
  </si>
  <si>
    <t>16_15</t>
  </si>
  <si>
    <t>16_16</t>
  </si>
  <si>
    <t>17_1</t>
  </si>
  <si>
    <t>17_2</t>
  </si>
  <si>
    <t>17_3</t>
  </si>
  <si>
    <t>18_1</t>
  </si>
  <si>
    <t>18_2</t>
  </si>
  <si>
    <t>18_3</t>
  </si>
  <si>
    <t>18_6</t>
  </si>
  <si>
    <t>13_8</t>
  </si>
  <si>
    <t>12_6</t>
  </si>
  <si>
    <t>12_7</t>
  </si>
  <si>
    <t>12_9</t>
  </si>
  <si>
    <t>11_6</t>
  </si>
  <si>
    <t>11_7</t>
  </si>
  <si>
    <t>11_8</t>
  </si>
  <si>
    <t>11_9</t>
  </si>
  <si>
    <t>11_10</t>
  </si>
  <si>
    <t>11_11</t>
  </si>
  <si>
    <t>11_12</t>
  </si>
  <si>
    <t>11_13</t>
  </si>
  <si>
    <t>10_1</t>
  </si>
  <si>
    <t>10_2</t>
  </si>
  <si>
    <t>10_3</t>
  </si>
  <si>
    <t>10_4</t>
  </si>
  <si>
    <t>10_6</t>
  </si>
  <si>
    <t>10_7</t>
  </si>
  <si>
    <t>9_1</t>
  </si>
  <si>
    <t>9_2</t>
  </si>
  <si>
    <t>9_3</t>
  </si>
  <si>
    <t>9_4</t>
  </si>
  <si>
    <t>8_2</t>
  </si>
  <si>
    <t>8_3</t>
  </si>
  <si>
    <t>8_4</t>
  </si>
  <si>
    <t>8_5</t>
  </si>
  <si>
    <t>8_6</t>
  </si>
  <si>
    <t>8_7</t>
  </si>
  <si>
    <t>7_3</t>
  </si>
  <si>
    <t>7_4</t>
  </si>
  <si>
    <t>7_5</t>
  </si>
  <si>
    <t>7_6</t>
  </si>
  <si>
    <t>7_7</t>
  </si>
  <si>
    <t>7_8</t>
  </si>
  <si>
    <t>7_9</t>
  </si>
  <si>
    <t>7_10</t>
  </si>
  <si>
    <t>6_15</t>
  </si>
  <si>
    <t>Gradbeno čiščenje čiščenje prostorov po končanih mokrih postopkih: vse  talne in stenske površine, sidra, podloge, okvirji, nastavki in podobno skupaj z vsemi pripravljalnimi in zaključnimi deli; čiščenje zaradi nadaljne obrtniške obdelave, ... obračun po 1x-ni netto tlorisni površini objekta, ki se obdeluje.</t>
  </si>
  <si>
    <t>6_16</t>
  </si>
  <si>
    <t>6_17</t>
  </si>
  <si>
    <t>5_4</t>
  </si>
  <si>
    <t>5_5</t>
  </si>
  <si>
    <t>5_6</t>
  </si>
  <si>
    <t xml:space="preserve">Konstrukcijsko utrjevanje razpok - sistematično injektiranje: širine od 5 do  do 15 mm s cementno-silikatno ekspanzijsko injektirno maso z dodajanjem ustreznih polnil: mešanica gradbenega svetlega lepila, cementa in mivke ali sanirni lepilni penetrat poljubnega proizvajalca: točno sestavo lepilnega penetrata določi odgovorni konzervator. Opomba_1: količine so ocenjene. Opomba_2: Postavka se izvede po zahtevah odg. nadzornika in projektanta gradbenih konstrukcij </t>
  </si>
  <si>
    <t>3_11</t>
  </si>
  <si>
    <t>3_13</t>
  </si>
  <si>
    <t>3_14</t>
  </si>
  <si>
    <t>3_15</t>
  </si>
  <si>
    <t>3_16</t>
  </si>
  <si>
    <t>3.     ZEMELJSKA DELA in KANALIZACIJA:</t>
  </si>
  <si>
    <t>1_7</t>
  </si>
  <si>
    <t>1_8</t>
  </si>
  <si>
    <t>1_9</t>
  </si>
  <si>
    <t>1_10</t>
  </si>
  <si>
    <t xml:space="preserve">Odvzem vzorcev in analiza ometov v skladu s kulturno varstvenimi pogoji ZVKDS, Območna enota Nova Gorica; Predstavniki ZVKDS skupaj z izbranim izvajalcem in ob prisotnosti projektanta odvzamejo vzorce ometov na fasadi. Vzorci se zaradi zamenjave poškodovanih/dotrajanih ometov analizirajo in na podlagi rezultatov določi novi zunanji omet ali dodatki h klasičnim maltnim mešanicam. V ceno je zajeti tudi natančen pregled površine. Delo bo mogoče izvajati po postavitvi fasadno-zidarskih odrov </t>
  </si>
  <si>
    <t>ZEMELJSKA DELA in KANALIZACIJA:</t>
  </si>
  <si>
    <t>SKUPAJ SANACIJSKA DELA :</t>
  </si>
  <si>
    <t>SKUPAJ BETONSKA in ŽELEZOKRIVSKA DELA:</t>
  </si>
  <si>
    <t>BETONSKA DELA IN ŽELEZOKRIVSKA DELA:</t>
  </si>
  <si>
    <t>ZIDARSKA DELA - 3. GF:</t>
  </si>
  <si>
    <t>TESARSKA DELA: OPAŽI in ODRI:</t>
  </si>
  <si>
    <t>TESARSKA DELA: STREŠNA KONSTRUKCIJA:</t>
  </si>
  <si>
    <t>KROVSKA DELA:</t>
  </si>
  <si>
    <t>10_5</t>
  </si>
  <si>
    <t>KLEPARSKA DELA:</t>
  </si>
  <si>
    <t>ZIDARSKA DELA - 4. GF:</t>
  </si>
  <si>
    <t>FASADERSKO-RESTAVRATORSKA DELA</t>
  </si>
  <si>
    <t>STAVBNO POHIŠTVO</t>
  </si>
  <si>
    <t>MIZARSKA DELA:</t>
  </si>
  <si>
    <t>KERAMIČARSKA DELA</t>
  </si>
  <si>
    <t>RAZNA OBRTNIŠKA DELA:</t>
  </si>
  <si>
    <t xml:space="preserve">SKUPAJ </t>
  </si>
  <si>
    <t>SKUPAJ ZEMELJSKA DELA in KANALIZACIJA:</t>
  </si>
  <si>
    <t>SKUPAJ PRIPRAVLJALNI IN RUŠITVENI POSEGI:</t>
  </si>
  <si>
    <t>KUTINOVA HIŠA</t>
  </si>
  <si>
    <t>Rekonstrukcija, sprememba namembnosti</t>
  </si>
  <si>
    <t xml:space="preserve">BIRO BIŠČAK d.o.o. </t>
  </si>
  <si>
    <t>12_2020</t>
  </si>
  <si>
    <t>BIRO BIŠČAK d.o.o.</t>
  </si>
  <si>
    <t>parc. št. 2611/47, 2611/6; k.o. Postojna</t>
  </si>
  <si>
    <t>kom</t>
  </si>
  <si>
    <t xml:space="preserve">Skladno s tem naj v varnostnem načrtu podrobneje opredeli delovne aktivnosti, hrupnost, prašenje, dostave in odvoze gradbenih materialov. Opomba_4: V dogovoru z lastnikom/upravljalcem objekta je možno  izkoristiti notranje površine (pred posegi v njih), za hrambo opreme, orodja, skladiščenje materiala. Prostor se predhodno ustrezno zaščiti, da ne bo prihajajo do morebitnih poškodb. </t>
  </si>
  <si>
    <t>Izdelava restavratorskega foto-tehničnega posnetka obstoječih fasadnih elementov (vhodni portal...), ki se bodo sanirali/restavrirali. Delo bo mogoče po postavitvi fasadnih odrov . Izvajalec izdela točen posnetek/načrt obstoječega stanja z detajli in ga v treh izvodih posreduje: investitorju, ZVKDS in izvajalcu . V ceno zajeti delo na terenu (predizmere), izris in izdelavo načrtov v štirih izvodih.</t>
  </si>
  <si>
    <t xml:space="preserve">Opomba_1: Pred izvedbo rušitvenih del mora investitor zagotoviti demontažo odvoz in hrambo obstoječe notranje pohištvene opreme, stavbnega pohištva, električne in vodovodne opreme, instalacij,... oz. vseh elementov, ki bodo lahko služili kasnejšim namenom. Dela, ki jih investitor ne bo mogel izvesti naj opravi izvajalec, ki naj se dogovori z investitorjem glede opreme, materialov in drugih stavbnih elementov, za katere se zagotovi odvoz, hrambo in skladiščenje na investitorjevi deponiji, ostalo opremo se odpelje na stalno gradbiščno deponijo. Ustrezno naj se vodi oddajanje in prevzem odpadkov! </t>
  </si>
  <si>
    <t xml:space="preserve">P: </t>
  </si>
  <si>
    <t xml:space="preserve">N1: </t>
  </si>
  <si>
    <t>P:</t>
  </si>
  <si>
    <t>N1:</t>
  </si>
  <si>
    <t>P: kotlovnica</t>
  </si>
  <si>
    <t>N2:</t>
  </si>
  <si>
    <t xml:space="preserve">N2: </t>
  </si>
  <si>
    <t>M:</t>
  </si>
  <si>
    <t xml:space="preserve">M: </t>
  </si>
  <si>
    <t>P-N1</t>
  </si>
  <si>
    <t>N1-N2</t>
  </si>
  <si>
    <t>N2-M</t>
  </si>
  <si>
    <t>_alu/steklena  enokrilna vhodna vrata vetrolova, dim. 100/220+100cm</t>
  </si>
  <si>
    <t>_alu/steklena  fiksna stena vetrolova, dim. 305/220+100cm. Opomba: Rušitev po dogovoru z investitorjem!</t>
  </si>
  <si>
    <t>Odstranjevanje stavbnega pohištva - vhodnih in notranjih vrat z špaletami in vsemi pritrdilnimi elementi.</t>
  </si>
  <si>
    <t xml:space="preserve">_leseno/steklena enokrilna vrata (notranji atrij-prodajna galerija), dim. 100/210cm. </t>
  </si>
  <si>
    <t xml:space="preserve">_kovinska enokrilna vrata, dim. 90/210cm. </t>
  </si>
  <si>
    <t xml:space="preserve">_kovinska dvokrilna polkrožna vrata, dim. 183/150-210cm. </t>
  </si>
  <si>
    <t xml:space="preserve">_lesena dvokrilna vrata, dim. 160/210cm. </t>
  </si>
  <si>
    <t xml:space="preserve">_alu/steklena dvokrilna  vrata, dim.136/210+100cm. </t>
  </si>
  <si>
    <t xml:space="preserve">_lesena enostransko oblazinjena dvokrilna  vrata, dim.192/210+100cm. </t>
  </si>
  <si>
    <t xml:space="preserve">_alu/steklena enokrilna  vrata, dim.111/220cm. </t>
  </si>
  <si>
    <t xml:space="preserve">_alu/steklena enokrilna  vrata, dim.116/220cm. </t>
  </si>
  <si>
    <t xml:space="preserve">_steklena stena vetrolova - kopelit steklo, dim.460/211cm + 467/300cm. </t>
  </si>
  <si>
    <t xml:space="preserve">_lesena enokrilna vrata, dim. 60-100/200-220cm. </t>
  </si>
  <si>
    <t xml:space="preserve">_leseno/steklena enokrilna  vrata, dim.120/210+100cm. </t>
  </si>
  <si>
    <t xml:space="preserve">_leseno/steklena dvokrilna  vrata, dim.138/210+100cm. </t>
  </si>
  <si>
    <t>PREBOJI, RUŠITVE OBSTOJEČIH ZIDOV OZ. NJIHOVIH DELOV</t>
  </si>
  <si>
    <t>TEMELJI in TALNA PLOŠČA</t>
  </si>
  <si>
    <t>TALNE OBLOGE</t>
  </si>
  <si>
    <t xml:space="preserve">Kombinirano rušenje talnih keramičnih ploščic   </t>
  </si>
  <si>
    <t>Kombinirano rušenje: tapison, iglani pod</t>
  </si>
  <si>
    <t>Kombinirano rušenje hidroizolacijske lepenke</t>
  </si>
  <si>
    <t>STROPNE OBLOGE</t>
  </si>
  <si>
    <t>Odstranitev obstoječega spuščenega  stropa iz mavčno kartonskih oblog; skupaj s podkonstrukcijo in z vsemi pritrdilnimi elementi. Strop v višini cca. 2.80m od tal.</t>
  </si>
  <si>
    <t>VERTIKALNE OBLOGE</t>
  </si>
  <si>
    <t xml:space="preserve">Kombinirano rušenje stenskih keramičnih ploščic </t>
  </si>
  <si>
    <t>Kombinirano rušenje vertikalnih lesenih oblog</t>
  </si>
  <si>
    <t>Kombinirano rušenje vertikalnih mavčno-kartonskih oblog</t>
  </si>
  <si>
    <t>RUŠITEV KLEPARSKIH OBLOG</t>
  </si>
  <si>
    <t xml:space="preserve">Kombinirano rušenje pranih betonskih plošč, betonskih tlakov ter AB talne konstrukcije, </t>
  </si>
  <si>
    <t xml:space="preserve">Kombinirano rušenje delov AB konstrukcij: zidov/stropov/strešine, za izvedbo prebojev/prehodov deb. 20-30cm;   Opomba: Dela se izvajajo pazljivo, natančno, ob vseh varnostnih ukrepih pred morebitno porušitvijo in v skladu s projektno dokumentacijo in podrobnimi navodili odg. nadzornika. </t>
  </si>
  <si>
    <t xml:space="preserve">SPUŠČENI MONTAŽNI STROP; Nabava, dobava in montaža spuščenega stropu: MS – KP – 2 x MP 12,5 mm: Montažni strop, vodoravni, dvonivojska kovinska podkonstrukcija (KP) iz stropnih C-profilov, obloga iz dvojnih mavčnih plošč debeline 2x12,5 mm. Sistem: npr. Knauf stropni sistem  D112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Izdelano po celem tlorisu pritličja. V ceni postavke upoštevati impregnacijo: bandažiranje, obdelavo z vogalniki, brušenje. Opomba_1: Pred izvedbo del je potrebno potrditi pozitivno mnenje izvedenca gradbenih konstrukcij o ustreznosti glavne nosilne konstrukcije . Opomba_2: Po dogovoru z odgovornim nadzornikom je možna izvedba obloge iz enojne mavčne plošče, debeline 1x12,5mm. V tem primeru se ob obračunu ustrezno spremeni cena! </t>
  </si>
  <si>
    <t>Doplačilo za izrez v stropu do 0,1 m2: Doplačilo za izrez v stropu za različne elemente, kot so npr. svetila, zvočniki, prezračevalni elementi, vključno z morebitnimi menjavami v stropni konstrukciji. Ocena</t>
  </si>
  <si>
    <t>Doplačilo za izrez v stropu do 0,5 m2: Doplačilo za izrez v stropu za različne elemente, kot so npr. svetila, zvočniki, prezračevalni elementi, vključno z morebitnimi menjavami v stropni konstrukciji. Ocena</t>
  </si>
  <si>
    <t>Nabava, dobava in vgradnja revizijske lopute 800 x 600 – obloga MP 12,5 mm – vgradnja v strop n: Dobava in montaža revizijske lopute z alu-okvirjem, eloksirano, s skritim zapiralnim in tečajnim mehanizmom in varovalno lovilno ročico, z vgrajeno oblogo iz mavčne plošče in profilnim tesnilom na notranjem pokrovu oz. zunanjem okvirju (kombinirana izvedba za strop), vgradnja v strop. Za oblogo debeline: 12,5 mm. Velikost/svetla mera: 800 x 600 mm. Sistem: Knauf sistem D 171 kombinirana izvedba za strop/steno. (brez stopniščnega dostopa!)</t>
  </si>
  <si>
    <t xml:space="preserve">PREGRADNE STENE; Nabava, dobava in montaža pregradne stene, deb. 10cm: 2 x MP 12,5 mm – KP: 50mm – 2 x MP 12,5 mm: Obloga z dvojnih vodoodbojnih mavčnih plošč debeline 2x12,5 mm , enojna kovinska podkonstrukcija (KP)  iz vertikalnih C-profilov in vgrajeno toplotno/zvočno izolacijo, deb. 50mm, obloga iz dvojnih vodoodbojnih mavčnih plošč debeline 2x12,5 mm. Sistem: npr. Knauf sistem pregradnih sten  W112.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Opomba_1: V sanitarnih prostorih je predvidena izvedba vodoodbojnih mavčnih plošč, debelin 12,5mm. </t>
  </si>
  <si>
    <t>_zapolnjevanje tlakov po izvedbi kanalizacije: P=9,00m3, N1: 2,00m3, N2=3.00m3</t>
  </si>
  <si>
    <t>_AB lokalne podtemeljitve in ojačitve</t>
  </si>
  <si>
    <t>_AB ravna vertikalne stene prostora za energetike</t>
  </si>
  <si>
    <t xml:space="preserve">_AB horizontalne in vertikalne vezi - N1 </t>
  </si>
  <si>
    <t>_AB horizontalne in vertikalne vezi - N2</t>
  </si>
  <si>
    <t>_AB horizontalne in vertikalne vezi - M</t>
  </si>
  <si>
    <t xml:space="preserve">_AB ravna streha prostora za energetike (spodnja ploskev ravne strehe: 20,50m2; čela: 4,00m2): </t>
  </si>
  <si>
    <t>Odstranjevanje asfalta v območju obdelave, nakladanje na kamion in transport v stalno deponijo s plačilom vseh taks in pristojbin. Ocena!</t>
  </si>
  <si>
    <t>Kombiniranjo odstranjevanje talnih betonskih konstrukcij v notranjosti objekta po obstoječih trasah in  okoli revizijskih jaškov, nakladanje na kamion in transport v stalno deponijo s plačilom vseh taks in pristojbin.</t>
  </si>
  <si>
    <t xml:space="preserve">Kombinirano (strojno in pretežno ročno)  kopanje  v terenu III in IV  kategorije v notranjosti objekta z odmetom materiala na rob izkopa in odvozom na deponijo. Neenakomerno stopnjevan, dobro zaobljen peščenjak in lapor (apnenčasti material) se lahko uporabi za zasip objekta, ostali izkopani material (glina in glinast prod) se ne sme uporabljati in se odstrani v deponijo. Opomba_1: Dela se izvajajo v skladu z zahtevami odg. nadzornika in projekta gradbenih konstrukcij. Opomba_2: Pri izvedbi posegov je potrebno paziti, da ne bo prišlo do poškodb obstoječih temeljev. Skladno s tem je potrebno izkopna dela v neposredni bližini temeljev izvajati ročno!. </t>
  </si>
  <si>
    <t>_komunalna infrastruktura</t>
  </si>
  <si>
    <t>_po obodu temelja ob dvigalnem jašku</t>
  </si>
  <si>
    <t xml:space="preserve">Ročno čiščenje površin obstoječih temeljev po izvedbi izkopov do globine  0,50-1,80m  oz. do dna temeljev. Fuge med gradniki morajo biti očiščene do zdravega veziva oziroma minimalno v globino 20 mm. Ob izvajanju del naj se natančno pregleda stanje temeljev ter natančno evidentira morebitne razpoke, samice in druge konstrukcijske nepravilnost oz. poškodbe. Opomba: Ob izvedbi del naj se nadaljnji posegi opredelijo v skladu z zahtevami odg. nadzornika in projektanta gradbenih konstrukcij. Opomba_2: Pri izvedbi posegov je potrebno paziti, da ne bo prišlo do poškodb obstoječih temeljev. </t>
  </si>
  <si>
    <t>_po obodu komunalne infrastrukture</t>
  </si>
  <si>
    <t>_cevi fi150</t>
  </si>
  <si>
    <t>_cevi fi200</t>
  </si>
  <si>
    <t>Doplačilo za beton, ki se uporabi v primeru polnega obbetoniranja posameznih odsekov pvc cevi: od 0,12 do 0,15 m3/m1; vse cevi v notranjosti objekta površinami so polno obbetonirane.</t>
  </si>
  <si>
    <t>_jašek fi600</t>
  </si>
  <si>
    <t xml:space="preserve">Nabava, dobava in vgrajevanje podložne posteljice iz čistega gramoza granulacije 0-6 mm (odvisno od mlina in sita dobavitelja) s potrebnim planiranjem, premeti, razstiranjem in utrjevanjem po plasteh; Predvidoma v debeli do 20 cm pred položitvijo kanalizacijske infrastrukture ter izvedbi sanacijskih del na temeljih objekta. Končno stopnjo utrjevanja določi nadzor. Pri izvajanju zasipa paziti, da ne pride do poškodbe vkopanih delov zidov in temeljev. Opomba_1: Material mora biti suh, večje samice se izločijo ali razbijejo. </t>
  </si>
  <si>
    <t>Nabava, dobava in izdelava/zidanje/zapolnjevanje zunanjih in notranjih nosilnih ravnih zidov debeline 30 (29) cm in višine do 3,50 m z opečnimi zidaki proizvajalca Goriške opekarne d.d.; artikel "Go-term 29 PU", zidak dimenzij; 290/330/190 mm, zidan s pripadajočo že polpripravljeno AC malto predpisanega proizvajalca z vsemi pripravljalnimi, pomožnimi in zaključnimi deli, odri, V in H transporti ter napravami malt. Izbrani zidak mora ustrezati koeficientu toplotne prevodnosti λ (W/mK)  0,24; zvočna izolacija 53 dB!</t>
  </si>
  <si>
    <t>P-VV2a, dim. 100/220+73fix + 23cm okvir, alu-steklo, enokrilno, 1L</t>
  </si>
  <si>
    <t>P-SS1, dim. 305/220+73fix + 23cm okvir znotraj spuščenega stropa, alu-steklo, steklena fiksna stena</t>
  </si>
  <si>
    <t>P-SS2, dim. 416+82/220+73fix + 23cm okvir znotraj spuščenega stropa, alu-steklo, steklena fiksna stena, požarna odpornost E60, EI60, REI60</t>
  </si>
  <si>
    <t xml:space="preserve">P-O1, dim. 130/260cm, alu-steklo, steklena fiksna stena, </t>
  </si>
  <si>
    <t>P-pV8, dim. 100+60/210cm, alu-steklo, dvokrilno-1D, panik kljuka, požarna odpornost 30 min in samozapiralo, meja med požarnima sektorjema: EI2 30 C in na evakuacijski poti izolativnost EI 30 C3</t>
  </si>
  <si>
    <t xml:space="preserve">P-pV7, dim. 80/210cm, alu, enokrilno, 1D,  požarna odpornost 30 min in samozapiralo, meja med požarnima sektorjema: EI2 30 C </t>
  </si>
  <si>
    <t xml:space="preserve">P-pV6, dim. 100/210cm, alu, enokrilno, 1D,  požarna odpornost 30 min in samozapiralo, meja med požarnima sektorjema: EI2 30 C </t>
  </si>
  <si>
    <t>P-pV5, dim. 100/210cm, alu-steklo, enokrilno, 1L, panik kljuka, požarna odpornost 30 min in samozapiralo, meja med požarnima sektorjema: EI2 30 C in na evakuacijski poti izolativnost EI 30 C3</t>
  </si>
  <si>
    <t xml:space="preserve">P-pV3, dim. 90/210cm, alu-steklo,   enokrilno, 1D,  požarna odpornost 30 min in samozapiralo, meja med požarnima sektorjema: EI2 30 C </t>
  </si>
  <si>
    <t>N1-pV2, dim. 100/210cm, alu-steklo, enokrilno, 1L, panik kljuka, požarna odpornost 30 min in samozapiralo, meja med požarnima sektorjema: EI2 30 C in na evakuacijski poti izolativnost EI 30 C3</t>
  </si>
  <si>
    <t>N1-pV3, dim. 100+38/220+cm + 73fix + 23cm okvir, alu-steklo, enokrilno, 1D, požarna odpornost 30 min in samozapiralo EI 30</t>
  </si>
  <si>
    <t>N1-VV5, dim. 110/210cm, alu-steklo, enokrilno, 1D, ključavnica</t>
  </si>
  <si>
    <t>N2-pV1, dim. 100/210cm, alu-steklo, enokrilno, 1D, panik kljuka, požarna odpornost 30 min in samozapiralo, meja med požarnima sektorjema: EI2 30 C in na evakuacijski poti izolativnost EI 30 C3</t>
  </si>
  <si>
    <t>N2-pV2, dim. 100/210cm, alu-steklo, enokrilno, 1L, panik kljuka, požarna odpornost 30 min in samozapiralo, meja med požarnima sektorjema: EI2 30 C in na evakuacijski poti izolativnost EI 30 C3</t>
  </si>
  <si>
    <t xml:space="preserve">P-pV4, dim. 100/210cm, alu-steklo,   enokrilno, 1L,  požarna odpornost 30 min in samozapiralo, meja med požarnima sektorjema: EI2 30 C </t>
  </si>
  <si>
    <t>Nabava, dobava in vgradnja rešetke v strešini nad dvigalnim jaškom za naravni odvod dima. Rešetka je oblikovana tako da varuje pred dežjem in preprečuje kondenzacijo, kot npr. JK-180 HVC, max. tlorisnih dim. 55x118cm</t>
  </si>
  <si>
    <t>M-pO2, dim. 134/139</t>
  </si>
  <si>
    <t>P-NV1, dim. 70/200, les, enokrilno. Opomba_1: Vrata opremljena s prezračevalno rešetko nad tlemi. Opomba_2: 3 kom dodatno  vgrajeno prezračevalno rešetko pod podbojem. Kosovnica: 6D, 1L</t>
  </si>
  <si>
    <t>N1-NV1, dim. 70/200, les, enokrilno. Opomba_1: Vrata opremljena s prezračevalno rešetko nad tlemi. Opomba_2: 1 kom dodatno  vgrajeno prezračevalno rešetko pod podbojem. Kosovnica:  1L</t>
  </si>
  <si>
    <t>N1-NV2, dim. 80/200, les, enokrilno. Opomba_1: Vrata opremljena s prezračevalno rešetko nad tlemi. Opomba_2: 1 kom dodatno  vgrajeno prezračevalno rešetko pod podbojem. Kosovnica:  2D</t>
  </si>
  <si>
    <t>N2-NV1, dim. 70/200, les, enokrilno. Opomba_1: 4 kom opremljeni s prezračevalno rešetko nad tlemi. Opomba_2: 4 kom dodatno  vgrajeno prezračevalno rešetko pod podbojem. Kosovnica:  2L, 2D</t>
  </si>
  <si>
    <t>N1-NV3, dim. 90/200, les, enokrilno. Kosovnica:  1D</t>
  </si>
  <si>
    <t>Izdelava, dobava in montaža lesenih okvirjev, konzol, polic, različnih dimenzij in deb. 3cm;. Površine elementov so obdelane, dolžinsko skoblane in brušene ter impregnirane, finalno transparentno barvane (prozorno); les 1 kvalitete macesen/smreka,  pritrjen z nerjavečim materialom z nevidnim pritrjevanjem preko kovinskih konzol v obstoječ zid</t>
  </si>
  <si>
    <t>Izdelava foto-tehničnega katastra razpok na obstoječih konstrukcijskih elementih. Delo bo mogoče po izvedbi rušitvenih posegov in postavitvi notranjih in fasadnih odrov . Izvajalec izdela točen posnetek/načrt obstoječega stanja razpok z natančnim opisom, dimenzijami in globinami razpok ter ga v treh izvodih posreduje: investitorju, ZVKDS in nadzorniku . V ceno zajeti delo na terenu (predizmere), izris in izdelavo načrtov v štirih izvodih.</t>
  </si>
  <si>
    <t>_sanitarije</t>
  </si>
  <si>
    <t>_nad trasami notranje komunalne infrastrukture</t>
  </si>
  <si>
    <t>_razno</t>
  </si>
  <si>
    <t>BETONSKI ESTRIHI</t>
  </si>
  <si>
    <t>N2: sanitarije (21,40m2)</t>
  </si>
  <si>
    <t xml:space="preserve">Izdelava mikroarmiranega polimernega cementnega estriha MB 20/04 E(C16/20;X0;Dmax4;S1); debeline 5,00cm; ob strani dilatiran s izolativnim trakom iz penjenega PE traku debeline 5 mm in z delovnimi dilatacijami po potrebi na razlikah v nivojih tlaka, v vrsti tlaka in pragovih po potrebi ter v skladu z garancijo izvajalca. Estrih armiran z polietilenskimi vlakni poljubnega proizvajalca, kot na primer FIBRILs FFR (negorljiva fibrilirana vlakna) dolžine od 36 do 54 mm, minimalno 0,95 kg/m3 betona) ali enakovredno: estrih lasersko niveliran in strojno zaglajen. </t>
  </si>
  <si>
    <t>Nabava, dobava in montaža opaža preko ostrešja, pritrjen na jekleno konstrukcijo, izdelan macesnovih dolžinsko poravnanih, štistransko skoblanih desk debeline 22 mm, obdelanih z dodatnim utorom za spajanje (na pero in utor). Opaž je vijačen v leseno podlogo z nerjavečimi SPAX vijaki (vijaki s konfirmat navojem). (nadkrito stopnišče)</t>
  </si>
  <si>
    <t>Izdelava dvakratnega zaščitnega premaza vseh lesenih delov ostrešja z biocidnim zaščitnim premazom poljubnega proizvajalca, kot na primer Borosol ali enakovredno: ostrešje, lesene podkonstrukcije, letve, opaži, …; enkrat pred montažo s potapljanjem ali v celoti po montaži s pobrizgom/ročno črpalko ali čopičem.  Ocena!</t>
  </si>
  <si>
    <t>Nabava, dobava in vgradnja prezračevalnih elementov za tip kritine zareznik. Barvni odtenek je enak kot pri osnovi kritini  Vgradnja prezračevalnih elementov se izvede s sistemom vijačenja na prečne letve. V ceni postavke upoštevati pritrdilni materil, tesnil, morebitno pripravo ležišč... Opomba: Postavka se izvede v skladu z zahtevami ZVKDS in odg. nadzornika. Opomba_q: zamenjajo se poškodovani slemenjaki oz na mestu predhodno odstanjenih, namestijo novi. Ocena!</t>
  </si>
  <si>
    <t>Nabava, dobava in vgradnja točkovnih snegolovov za tip kritine zareznik (kot npr. Tondach Natur). Barvni odtenek je enak kot pri osnovi kritini  Vgradnja snegolovov se izvede s sistemom vijačenja na prečne letve. Opomba: Postavka se izvede v skladu z zahtevami ZVKDS in odg. nadzornika.</t>
  </si>
  <si>
    <t xml:space="preserve">Nabava, dobava in vgradnja zaključne  pločevine, ki bo po obliki, strukturi in barvi čimbolj sovpadala z izvorno pločevino. Debeline 0,80 - 1.20mm. r.š. 30-120cm. Pri izvedbi upoštevati zapigano profilno izvedbo, zahtevnejše obdelave  ki bo izvedena po vzoru obstoječega stanja. V ceni postavke upoštevati pritrdilni materil, tesnil, morebitno pripravo ležišč... Opomba: Podrobno se opredeli izbran material skladno z spredstavnikom ZVKDS in odg. projektantom. </t>
  </si>
  <si>
    <t xml:space="preserve">_strešina (energetika) </t>
  </si>
  <si>
    <t>_čelni zaključki (energetika)</t>
  </si>
  <si>
    <t xml:space="preserve">_strešina (vetrolov nad stopniščem) </t>
  </si>
  <si>
    <t>_čelni zaključki (vetrolov)</t>
  </si>
  <si>
    <t>_obrobe stik portal-fasada</t>
  </si>
  <si>
    <t xml:space="preserve">_obrobe stik kritina verolova - fasada </t>
  </si>
  <si>
    <t>_obrobe stik opečna krtina - fasada (energetika)</t>
  </si>
  <si>
    <t>_pokrov zidca okoli zunanje terase</t>
  </si>
  <si>
    <t>_obrobe atike na JV fasadi</t>
  </si>
  <si>
    <t>_obrobe strešnih elementov (odduhov, dimnikov, prezračevalnih kanalov…)</t>
  </si>
  <si>
    <t xml:space="preserve">Izdelava, dobava in montaža raznih manjših kleparskih obrob iz zaključne  pločevine, ki bo po obliki, strukturi in barvi čimbolj sovpadala z izvorno pločevino (Debeline 0,80 - 1.20mm. r.š. 30-120cm. Opomba: Podrobno se opredeli izbran material skladno z spredstavnikom ZVKDS in odg. projektantom. </t>
  </si>
  <si>
    <t>_fi150mm</t>
  </si>
  <si>
    <t>_fi80mm</t>
  </si>
  <si>
    <t>Nabava, dobava in vgradnja vertikalnih odtočnih cevi, iz pločevine, ki po obliki, strukturi in barvi čimbolj sovpadala z izvorno pločevino. Žlebovi krožne izvedbe, premera 15cm, debelin 2mm. V sklopu postavke se upošteva nabavo, dobavo in vgradnjo  objemk-oklepov, izogibov, drugih pritrdilnih elementov. Komplet izdelava, skupaj s koleni in izlivi ter priključkom na kotliček ter stranskim priklopom v peskolov preko pvc kolena. Opomba: Postavka se izvede v dogovoru z investitorjem in odg. nadzornikom!</t>
  </si>
  <si>
    <t xml:space="preserve">Nabava, dobava in vgradnja  rešetke v za naravni odvod dima in za prezračevanje. Rešetka je oblikovana tako da varuje pred dežjem in preprečuje kondenzacijo, max dimenzije 50-100/50-100cm. </t>
  </si>
  <si>
    <t>Nabava, dobava in vgradnja kotličkov iz pločevine, ki po obliki, strukturi in barvi čimbolj sovpadala z izvorno pločevino. Kotlički škatlaste izvedbe, dim 30/40. V sklopu postavke se upošteva nabavo, dobavo in vgradnjo vseh pritrdilnih elementov z izvedbo spojev in priključevanj. Opomba: Postavka se izvede v dogovoru z investitorjem in odg. nadzornikom!</t>
  </si>
  <si>
    <t xml:space="preserve">Izdelava, dobava in montaža pocinkanih kovinskih - jeklenih FeZn profilov:   V sklopu izvedbe profilov je potrebno upoštevati izvedbo sidrnih ploščic, konzol, držal, ušes... za vgrajevanje oblog (steklena streha); pocinkani profili so dodatno obdelani z temeljno in 2x zaščitno prekrivno barvo (2x prašno barvani nanosi); obdelano po detajlu proizvajalca ali projektanta. Opomba: Obračun po dejanski teži. </t>
  </si>
  <si>
    <t>VETROLOV NAD STOPNIŠČEM</t>
  </si>
  <si>
    <t>_škatalsti/cevni profili HOP dim. 150x100x6 (teža: 21,45kg/m), skupne dolžine: 38,00m1</t>
  </si>
  <si>
    <t>JEKLENI OJAČITVENI PROFILI POD PLOŠČO PODSTREŠJA</t>
  </si>
  <si>
    <t>_škatalsti/cevni profili HEB300 (teža: 117,00kg/m), skupne dolžine: cca. 8,00m1. Opomba: profili oblečeni z mavčno-kartonskimi negorljivimi oblogami!</t>
  </si>
  <si>
    <t xml:space="preserve">Nabava, izdelava, dobava in montaža pocinkanih prezračevalnih rešetk za potrebe prezračevanja v prostoru energetike. Rešetke izveden po izmerah v okvirju; Srednje zahtevna konstrukcija, vpeto/sidrano  v nove AB  konstrukcije: obdelano z jeklenimi  FeZn profili - okvirji in zapigano pločevino v deb. 8mm, ki preprečuje vdore meteornih vod in snega, vse po detajlu projektanta skupaj z vsemi deli in dodatno antikorozijsko zaščito s 2x prašnim premazom. </t>
  </si>
  <si>
    <t>_pravokotna čelna stran: 393x150cm</t>
  </si>
  <si>
    <t>_SV zatrepna stran: 345 x 0-150cm</t>
  </si>
  <si>
    <t>_JZ zatrepna stran: 345 x 0-150cm</t>
  </si>
  <si>
    <t>m2/m1</t>
  </si>
  <si>
    <t xml:space="preserve">_izdelava stenskega ročaja (pašamana) s konzolnimi pritrdilno podkonstrukcijo </t>
  </si>
  <si>
    <t>_izdelava ograje na dvoramnem stopnišču  nad AB parapetom v višini do 70 in polne v višini 100cm</t>
  </si>
  <si>
    <t>Opomba: Sestavi steklenih ograj s kovinsko konstrukcijo so zajeti v rubriki steklarskih del!</t>
  </si>
  <si>
    <t xml:space="preserve">Opomba: Pred izvedbo del je potrebno s strani ZVKDS pridobiti barvno študijo na osnovi katere bodo opredeljeni barvni odtenki in podrobne smernice restavratorskih del na fasadnih površinah. Predpostavlja se je osnovni omet - 1 sloj dovolj stabilen da se izvede zgolj lokalno utjevanje na posameznih mestih </t>
  </si>
  <si>
    <t>Čiščenje - priprava obstoječih ometanih  površin z struganjem/rahlim brušenjem in sesanjem, impregniranje površine, oz. izdelava prednamaza z emulzijo ter končni trokratni oplesk z apnenim beležem (iz staranega apna, poraba; 10 m2/l) v izbranem  tonu oz. v tonu, ki bo opredeljen skladno z barvno študijo ZVKDS; delo na višini preko fasadnega odra.</t>
  </si>
  <si>
    <t>Popravilo kamnitih/betonskih fasadnih plastik: kamniti cokel, kamnite erte, kamniti vhodni portal, ločilni venec med P in N1, kapni venec med M in strešino, atika, označbe, štukature… s poustvarjanjem poškodovanih segmentov. Izdelava mavčnih mešanic,  recepture v skladu z navodili predstavnika ZVKDS, ki določi sestave sanirnih mas s katerim se zagotavlja optimalno vezavo na obstoječo podlago. Zahtevna obdelava. Ocena površine obdelave: 20% površine fasadne plastike; delo na višini preko fasadnega in lovilnega odra</t>
  </si>
  <si>
    <t>Čiščenje - priprava saniranih površin fasadne plastike s struganjem/rahlim brušenjem in sesanjem, impregniranje površine, oz. izdelava prednamaza z emulzijo ter končni premaz/zaščita v izbranem  tonu oz. v tonu, ki bo opredeljen skladno z barvno študijo ZVKDS; delo na višini preko fasadnega in lovilnega odra.</t>
  </si>
  <si>
    <t xml:space="preserve">Zaris in poslikava horizontalnih - "šivanih" linijskih površin, brez profilne obdelave z  trokratnim opleskom z apnenim beležem (iz staranega apna, poraba; 10 m2/l) v izbranem  tonu oz. v tonu, ki bo opredeljen skladno z barvno študijo ZVKDS; delo na višini preko fasadnega odra. Izgled in merilo oblikovanja na osnovi arhivskje foto dokumentacije ZVKDS. Obdelava J (47,20m2) in V (26,80m2) strani pritlične etaže </t>
  </si>
  <si>
    <t xml:space="preserve">Nabava, dobava, naprava in izdelava klasičnega ometa, izdelanega na podlagi odvzetih vzorcev obstoječih ometov; predvidoma apneni ometi, izdelani v normalnih pogojih, s predhodno izdelavo obrizga, faž, grobega in finega ometa z apneno malto  (ali z polpripravljeno mešanico poljubnega proizvajalca z predpisanimi karakteristikami s strani odgovornega konzervatorja) skupaj z vsemi pomožnimi, pripravljalnimi in zaključnimi deli, pripravami in napravami malt, delovnimi odri ter vsemi potrebnimi horizontalnimi in vertikalnimi transporti, kot sledi: </t>
  </si>
  <si>
    <t xml:space="preserve">N1: po izvedbi posegov/prebojev/zazidav: wc (63,60m2), </t>
  </si>
  <si>
    <t xml:space="preserve">PRIPRAVA STENSKIH POVRŠIN in IZVEDBA OPLESKA; Čiščenje - priprava obstoječih ometanih in mavčno kartonskih (že bandažiranih in obdelanih z vogalniki) površin z struganjem/rahlim brušenjem in sesanjem, impregniranje površine, oz. izdelava prednamaza z emulzijo ter končni trokratni oplesk z apnenim beležem  v izbranem  tonu ;delo v normalnih pogojih in na opredeljenih višinah. </t>
  </si>
  <si>
    <t xml:space="preserve">PRIPRAVA STROPNIH POVRŠIN in IZVEDBA OPLESKA; Čiščenje - priprava  mavčno kartonskih (že bandažiranih in obdelanih z vogalniki) površin z struganjem/rahlim brušenjem in sesanjem, impregniranje površine, oz. izdelava prednamaza z emulzijo ter končni trokratni oplesk z apnenim beležem  v izbranem  tonu ;delo v normalnih pogojih in na opredeljenih višinah. </t>
  </si>
  <si>
    <t xml:space="preserve">Impregniranje vidnih AB konstrukci in trikratni oplesk s poldisperzijsko barvo v izbranem tonu: delo v v prostorih velikosti nad 5,00 m2 in višine do 5,0m. </t>
  </si>
  <si>
    <t>Doplačilo k osnovnim posameznim postavkam za beljenje z disperzijsko pralno lateks polmat ali mat barvo v izbranem tonu: sanitarije in ostali skupni prostori z vlago ali večjo obrabo; v preostalih prostorih se delo izvede na željo investitorja ali zahtevo nadzora. Pred izdelavo in beljenejm se mora izvajalec posvetovati o načinu izvedbe z nadzorom, ki pisno z vpisom v gradbeni dnevnik določi barvne tone in lokacije posameznih obdelav. Opomba: površina je ocenjena! Opcija!</t>
  </si>
  <si>
    <t xml:space="preserve">Čiščenje - priprava obstoječih kamnitih oblog s poliranjem, ev. finim struganjem/rahlim brušenjem in sesanjem, impregniranje površine, oz. izdelava prednamaza z emulzijo ter končni premaz/zaščita v izbranem  tonu </t>
  </si>
  <si>
    <t xml:space="preserve">_razpoke vkopanih kamnitih delov zidov / temeljev </t>
  </si>
  <si>
    <t>_razpoke vogala objekta na JZ strani (ob geometrijskem zalomu stavbe)</t>
  </si>
  <si>
    <t>_razpoke vogala objekta na S strani (ob geometrijskem zalomu stavbe)</t>
  </si>
  <si>
    <t>_fasadni zidovi (ocena)</t>
  </si>
  <si>
    <t>_obokan strop</t>
  </si>
  <si>
    <t xml:space="preserve">_vkopani kamniti deli zidov / temelji </t>
  </si>
  <si>
    <t>_vkopani kamniti deli zidov / temelji (S stran)</t>
  </si>
  <si>
    <t xml:space="preserve">_zaščita kovinskih elementov z 2x-nimi nanosi barvne plasti s skladu z analizo predhodnih barvnih plasti - UV odporno barvo in odporno na soli; dvo komponentni nanosi (skladno s priloženo barvno študijo ZVKDS). </t>
  </si>
  <si>
    <t>_stavbno pohištov, &gt;2,50m2</t>
  </si>
  <si>
    <t>_stavbno pohištov,&lt;2,50m2</t>
  </si>
  <si>
    <t>_strešna okna in druge odprtine</t>
  </si>
  <si>
    <t>_čiščenje površin in poglobljeno čiščenje fug</t>
  </si>
  <si>
    <t>_zapolnjevanje mankajočih gradnikov z vstavljanjem kamnitih polnil ter fiksiranjem z dodatki hitrovezivnih mavčnih sestavin</t>
  </si>
  <si>
    <t>_konstrukcijsko utrjevanje razpok -  injektiranje</t>
  </si>
  <si>
    <t>_izvedba zaključnega ometa</t>
  </si>
  <si>
    <t>_popravilo/nadomestna izvedba betonske kape</t>
  </si>
  <si>
    <t>Zidarska obdelava posameznih delov  talnih površin, poravnave na višino, pred polaganjem keramične obloge, polimerni cementni estrih; lahko v kombinaciji z gradbenimi lepili - mešano po navodilih proizvajalca poljubnega proizvoda: ročno izdelan estrih debeline ≤ 20 mm s predhodnim obrizgom z elastasil emulzijo za boljšo sprijemljivost. Ročno zaglajena površina. Opomba: Površina je ocenjena</t>
  </si>
  <si>
    <t>9_6</t>
  </si>
  <si>
    <t>N2: sanitarije (21,40m2), deb. TI: 5cm</t>
  </si>
  <si>
    <t xml:space="preserve">IZOLACIJE </t>
  </si>
  <si>
    <t xml:space="preserve">Izdelava, dobava in montaža enostranske informacijske table velikosti: 120/180 cm, oziroma do 2,20 m2, nameščene v lobbyu objekta. Tablo bo izdelal izvajalec po navodilih investitorja in uporabi prostorov z ustreznim besedilom in grafiko v vodoodbojni tehniki. V ceno zajeti kompletno izdelavo, montažo  in minimalno nerjavečo RF podkonstrukcijio za nosilnost in pritrjevanje; predvidoma 75 kg/kpl,  barvano s poliuretanskimi proizvodi v barvi RAL, vključno z vzorcem za pravilno postavitev, ki ga je potrebno namestiti že pred dobavo. 
 </t>
  </si>
  <si>
    <t xml:space="preserve">Nabava, dobava in montaža gasilnega aparata v skladu s študijo požarne varnosti: Ročni gasilni aparat, namenjen požarom tipa A in C. Gašenje s univerzalnim prahom, Aparat tip S-6. Aparat mora ustrezati sledečim parametrom: Opomba: pred nabavo in namestitvijo aparatov je preveriti posamezne lokacije v skladu s PZI načrtom požarne varnosti in zaščite in tipe aparatov.
 </t>
  </si>
  <si>
    <t>19. STEKLARSKA DELA</t>
  </si>
  <si>
    <t>20.    RAZNA OBRTNIŠKA DELA:</t>
  </si>
  <si>
    <t>20_1</t>
  </si>
  <si>
    <t>Odstranitev vertikalnih odduhov, prezračevalnih izpustov in drugih stojno instalacijskih ravodov z vsemi pritrdilnimi elementi, obrobami in zaključki. izven strešine</t>
  </si>
  <si>
    <t>Odstranjevanje kovinskih elementov, obrob, pritrjevanj, spojev, konzol, ...; Ocena!</t>
  </si>
  <si>
    <t>Odstranitev strelovodnega razvoda z podkonstrukcijskimi elementi (vpetja, objemke…): horizontalni razvodi: 102,00m, vertikalni razvodi: 68,00m</t>
  </si>
  <si>
    <t>Odstranjevanje linijskih kovinskih elementov, kinet, premostitev ...; Ocena!</t>
  </si>
  <si>
    <t>2_2</t>
  </si>
  <si>
    <t>2_1/1</t>
  </si>
  <si>
    <t>2_1/2</t>
  </si>
  <si>
    <t>2_1/3</t>
  </si>
  <si>
    <t>2_1/4</t>
  </si>
  <si>
    <t>N1: (začasna demontaža in pon. vgradnja mobilnih omar, po izvedbi GOI del) - 6 kom + ostala oprema - 9 kom</t>
  </si>
  <si>
    <t>2_1/5</t>
  </si>
  <si>
    <t>2_1/6</t>
  </si>
  <si>
    <t>2_1/7</t>
  </si>
  <si>
    <t>2_1/8</t>
  </si>
  <si>
    <t>2_1/9</t>
  </si>
  <si>
    <t>2_1/10</t>
  </si>
  <si>
    <t>2_1/11</t>
  </si>
  <si>
    <t>OPREMA in RAZVODI:</t>
  </si>
  <si>
    <t>2_1/12</t>
  </si>
  <si>
    <t>2_1/13</t>
  </si>
  <si>
    <t>2_1/14</t>
  </si>
  <si>
    <t>2_1/15</t>
  </si>
  <si>
    <t>2_1/16</t>
  </si>
  <si>
    <t>2_1/17</t>
  </si>
  <si>
    <t>2_1/18</t>
  </si>
  <si>
    <t>2_1/19</t>
  </si>
  <si>
    <t>2_1/20</t>
  </si>
  <si>
    <t>2_1/21</t>
  </si>
  <si>
    <t>2_1/22</t>
  </si>
  <si>
    <t>2_1/23</t>
  </si>
  <si>
    <t>2_1/24</t>
  </si>
  <si>
    <t>2_1/25</t>
  </si>
  <si>
    <t>2_1/26</t>
  </si>
  <si>
    <t>2_1/27</t>
  </si>
  <si>
    <t>2_1/28</t>
  </si>
  <si>
    <t>PRITLIČJE</t>
  </si>
  <si>
    <t>NADSTROPJE 1</t>
  </si>
  <si>
    <t>NADSTROPJE 2</t>
  </si>
  <si>
    <t>MANSARDA</t>
  </si>
  <si>
    <t>2_2/1</t>
  </si>
  <si>
    <t>2_2/2</t>
  </si>
  <si>
    <t>2_2/3</t>
  </si>
  <si>
    <t>2_2/4</t>
  </si>
  <si>
    <t>2_2/5</t>
  </si>
  <si>
    <t>2_2/6</t>
  </si>
  <si>
    <t>2_2/7</t>
  </si>
  <si>
    <t>2_2/8</t>
  </si>
  <si>
    <t>2_2/9</t>
  </si>
  <si>
    <t>2_2/10</t>
  </si>
  <si>
    <t>2_2/13</t>
  </si>
  <si>
    <t>2_2/19</t>
  </si>
  <si>
    <t>_alu/steklena  dvokrilna vhodna vrata s polkrožno nadsvetlobo, dim. 200/220+110cm</t>
  </si>
  <si>
    <t>2_2/11</t>
  </si>
  <si>
    <t>2_2/12</t>
  </si>
  <si>
    <t>2_2/14</t>
  </si>
  <si>
    <t>2_2/15</t>
  </si>
  <si>
    <t>2_2/16</t>
  </si>
  <si>
    <t>2_2/17</t>
  </si>
  <si>
    <t>2_2/18</t>
  </si>
  <si>
    <t>2_3/1</t>
  </si>
  <si>
    <t>2_3/2</t>
  </si>
  <si>
    <t>2_3/3</t>
  </si>
  <si>
    <t>2_3/4</t>
  </si>
  <si>
    <t>2_4/1</t>
  </si>
  <si>
    <t>2_4/2</t>
  </si>
  <si>
    <t>2_4/3</t>
  </si>
  <si>
    <t>2_4/4</t>
  </si>
  <si>
    <t>2_5/1</t>
  </si>
  <si>
    <r>
      <t>Odstranitev obstoječega spuščenega "armstrong" stropa; skupaj s podkonstrukcijo in z vsemi pritrdilnimi elementi in vpenjalnimi zajlami. Strop v višini cca. 2.90m od tal.  Opomba: v stropu so vgrajena svetila, prezračevalne rešetke, senzorji, javljalniki. Njihova demontaža je zajeta v rubrikah  opreme (2_1)</t>
    </r>
    <r>
      <rPr>
        <sz val="10"/>
        <color rgb="FFFF0000"/>
        <rFont val="Arial"/>
        <family val="2"/>
        <charset val="238"/>
      </rPr>
      <t xml:space="preserve">. </t>
    </r>
    <r>
      <rPr>
        <sz val="10"/>
        <rFont val="Arial"/>
        <family val="2"/>
        <charset val="238"/>
      </rPr>
      <t>Pred  izvedbo del zagotoviti vse odklope od električnih napetosti.</t>
    </r>
  </si>
  <si>
    <t>2_5/2</t>
  </si>
  <si>
    <t>Odstranitev obstoječega spuščenega  stropa iz lesenih dešičnih oblog/letev/opaža ; skupaj s podkonstrukcijo in z vsemi pritrdilnimi elementi. Ravni strop in poševnine</t>
  </si>
  <si>
    <t>2_5/3</t>
  </si>
  <si>
    <t>2_5/4</t>
  </si>
  <si>
    <t>2_6/1</t>
  </si>
  <si>
    <t>2_6/2</t>
  </si>
  <si>
    <t>2_6/3</t>
  </si>
  <si>
    <t xml:space="preserve">Kombinirano rušenje opečnatih zidov, deb. 10-30cm;   Opomba: Dela se izvajajo pazljivo, natančno, ob vseh varnostnih ukrepih pred morebitno porušitvijo in v skladu s projektno dokumentacijo in podrobnimi navodili odg. nadzornika. </t>
  </si>
  <si>
    <t xml:space="preserve">Kombinirano rušenje kamnitih zidov, deb. 50-70cm;   Opomba: Dela se izvajajo pazljivo, natančno, ob vseh varnostnih ukrepih pred morebitno porušitvijo in v skladu s projektno dokumentacijo in podrobnimi navodili odg. nadzornika. </t>
  </si>
  <si>
    <t>Kombinirano rušenje mavčno-kartonskih zidov, deb. 10-15cm;   Opomba: Dela se izvajajo pazljivo, natančno, ob vseh varnostnih ukrepih pred morebitno porušitvijo in v skladu s projektno dokumentacijo in podrobnimi navodili odg. nadzornika. Opomba_2: Upoštevana je 1x površina stene</t>
  </si>
  <si>
    <t>Kombinirano rušenje notranjih ometov, kjer so vidni sledovi navlaženosti in namočenost; Ocena!. Opomba: Rušitveni posegi se izvedejo na lokacijah po zahtevah odg. nadzornika!</t>
  </si>
  <si>
    <t>2_6/4</t>
  </si>
  <si>
    <t>2_7/1</t>
  </si>
  <si>
    <t xml:space="preserve">Pazljivo kombinirano odstranjevanje zunanjih fasadnih dotrajanih in poškodovanih ometov - bavarski omet (d= ≤ 10 mm) do popolnoma zdrave podlage. Ometi se odstranijo ročno s struganjem v kombinaciji s pranjem do utrjene ometane podlage osnovnega sloja (pod ustreznim vodnim pritiskom, ki ne sme poškodovati drugih betonskih/kamnitih elementov plastike, ki se ne odstranjuje). </t>
  </si>
  <si>
    <t>2_8/1</t>
  </si>
  <si>
    <t xml:space="preserve">Odstranitev dotrajanih  pločevinastih elementov na objektu s pripadajočo podkonstrukcijo: Opomba: Pred odstranitvijo je potrebno material, dimenzije in profilno izvedbo ustrezno dokumentirati in uporabiti pri nadomestni izvedbi! </t>
  </si>
  <si>
    <t>Odstranitev horizontalnih  žlebov s podkonstrukcijo in vpetji (kljukami) na strešni konstrukciji. Opomba_1: Dela se izvedejo po dogovou z odg. nadzornikom in investitorjem</t>
  </si>
  <si>
    <t>2_8/2</t>
  </si>
  <si>
    <t>2_8/3</t>
  </si>
  <si>
    <t xml:space="preserve">Odstranitev vertikalnih  žlebov s podkonstrukcijo, vpetji (objemkami) na fasadi ter priključki, </t>
  </si>
  <si>
    <t>2_8/4</t>
  </si>
  <si>
    <t>2_8/5</t>
  </si>
  <si>
    <t>2_8/6</t>
  </si>
  <si>
    <t>2_8/7</t>
  </si>
  <si>
    <t>Strojno rezanje asfalta na obstoječi asfaltirani površini okoli stavbišča objekta - S stran, ne glede na v debelino, raven rez: za izvedbo priklopov na javno komunalno infrastrukturo. Ocena!</t>
  </si>
  <si>
    <t>Nabava, dobava in polaganje horizontalnih drenažnih kanalizacijskih cevi, po standardu EN-1401-1 z vsemi vtičnimi objemkami, U-tesnili (UNI EN 1401-1), koleni in odcepi, ki niso posebej navedeni v tem popisu ter delnim obbetoniranjem s polaganjem v projektiranem padcu. Opoštevati izvedbo priključkov in cevi na obstoječe revizijske jaške in kanalete Cevi DN110 , poraba betona 0,09 m3/m1, cev različnih dolžin skupaj s priključnimi odcepi, preboji in montažnimi elementi. Opomba: izvedba v primeru pojava talne vode ob izvedbi kanalizacijskih priključkov. Opomba: Izvedbo podstavke potrdi odg. nadzornik</t>
  </si>
  <si>
    <t xml:space="preserve">Nabava, dobava in vgradnja polaganje vertikalnih, kolenskih, horizontalnih segmentov kanalizacijskih cevi za izvedbo priklopov in priključkov na  jaške </t>
  </si>
  <si>
    <t>3_17</t>
  </si>
  <si>
    <t>Izvedba injektiranja navlaženih zidov po postopku prepojitve zidu s hidrofobno silikonsko tekočino (npr. KEMASOL MICRO) po postopku: Zid vrtamo v dveh vrstah "cik-cak". Razdalja med vrstama naj bo 10-20 cm. Višja vrsta mora biti ca. 40 cm nad nivojem terena ter tlaki, ki se v nadaljnji fazi hidroizolirajo. Vrtamo pod kotom od 30° do 40° s premerom vrtine med 28 in 32 mm. Globino vrtanja uravnavamo tako, da je konec vrtine 5 - 7 cm pred zidom nasprotne površine. Upoštevamo lahko, da hidrofobna silikonska tekočin (npr. KEMASOL MICRO) deluje še 5 - 7 cm od območja vrtanja. Iz vrtin odsesamo ali izpihamo ves prah. V vrtine s pomočjo hitrovezne malte (npr. HIDROZAT) namestimo cevi in lijake. Lijake, ki jih lahko izdelamo iz plastičnih steklenic, pritrdimo na desko nad luknjami. Hidrofobna silikonska tekočin (npr. KEMASOL MICRO nalivamo v lijake toliko časa, kolikor bo zid sposoben vpijat, vendar samo 1 dan. Po končanem procesu silikonizacije vrtine zalijemo s hidrostop penetratom (npr. HIDROSTOP). Nove klasične omete nad nivojem prekinitve dviga kapilarne vlage lahko izvedemo čez nekaj mesecev oz. ko se zidovi presušijo. Opomba_1: Ob večji poroznosti je predvidena izvedba predhodnega  injektiranja z predhodnim uvrtavanjem po zgoraj opisanem postopki in zalivanjem s cementnim mlekom. S tem se bo v drugi fazi hidrofobne zaščite - zmanjšala količina hidrofobne silikonske tekočine!. V ceni postavke je potrebno upoštevati tako injektiranje kot vlivanje hidrofobne silikonske tekočine. Opomba_2: Postavka se izvede po dogovoru z odg. nadzornikom in investitorjem!. Opomba_3: Količine so ocenjene</t>
  </si>
  <si>
    <t>Izvedba sušilnega ometa po postopku - Zid dodatno očistimo nestabilnih ostankov malte z žično krtačo.  Iz zidov odstranimo vse na vlago občutljive materiale na osnovi mavca, s katerimi so bile pritrjene instalacijske doze ali kabli, ter jih nadomestimo s hitrovezno cementno maso HIDROZAT, ki se strdi v ca. 2 minutah. Neposredno na vlažno/navlaženo površino zidu nanesemo KEMASAN 550 sanirni omet, v debelini 5-10 mm. Naslednji dan površino spet navlažimo in izvedemo omet do potrebne končne debeline (možen nanos v enem sloju tudi do 20 mm), pri čemer prejšnji nanos rahlo nahrapavimo z zobato gladilko. Priporočljiva skupna debelina ometa znaša ca. 20 mm.  Ko se sloj ometa zadostno posuši, ga fino zagladimo s filcem oziroma ''zaribamo'' z leseno ali plastično gladilko ter ga po potrebi zaščitimo pred prehitro izsušitvijo. Za sanacijo ometov na podzidku oz. vseh poleg vlage tudi s solmi bolj obremenjenih zidnih površin priporočamo namesto Kemasan ometa uporabo HYDROMENT sušilnega ometa. Opomba: Možna je izvedba tudi katerega drugega sušilnega ometa, skladno z zahtevami ZVKDS. Opomba_2: Pred izvedbo ometov se je potrebno posvetovati tudi z slikopleskarjem-restavratorjem, ki bo potrdil ustreznost ometov in priprave podlage!  Opomba_3: Postavka se izvede po dogovoru z odg. nadzornikom in investitorjem!. Opomba_4: Količine so ocenjene</t>
  </si>
  <si>
    <t>_Notranje dvoramno stopnišče P-N1, N1-N2, N2-M z vertikalnimi kamnitimi stenskimi oblogami ob stopniščnih ramah</t>
  </si>
  <si>
    <t>_Notranje zalomljeno stopnišče N1-N2 z vertikalnimi kamnitimi coklom ob stopniščnih ramah</t>
  </si>
  <si>
    <t>_Notranje premostitvena stopnišča N1-N1 in N2-N2 z vertikalnimi kamnitimi coklom ob stopniščnih ramah</t>
  </si>
  <si>
    <t>_Nadkrito stopnišče P-N1 z vertikalnimi kamnitimi coklom ob stopniščnih ramah</t>
  </si>
  <si>
    <t>4_6</t>
  </si>
  <si>
    <t>4_7</t>
  </si>
  <si>
    <t>4_8</t>
  </si>
  <si>
    <t xml:space="preserve">_analiza kovine in barvnih nanosov </t>
  </si>
  <si>
    <t>4_9</t>
  </si>
  <si>
    <t xml:space="preserve">Lahki leseni premični delovni odri na lesenih ali kovinskih stolicah, višine do 2.00-4,00 m, A= 60,00 dni: odri za izvajanje rušitvenih, sanacijsko-konzervatorskih, zidarskih, slikopleskarskih  in za pomoč obrtnikom ter inštalaterjem. Upošteva in obračuna se samo enkratna netto kvadratura tlorisa etaž in lokacij višine; h ≤ 3,50 m </t>
  </si>
  <si>
    <t xml:space="preserve">Nabava, dobava in montažnih opečno-betonskih preklad dolžine 150 cm za vratne odprtine v notranjih predelnih zidovih debeline 11,5 cm. Preklada se z pripadajočo lepilno malto montira na že pripravljeno ležišče s predpisanim naleganjem od proizvajalca - 15 cm. Preklade se montirajo nad odprtine svetlih dimenzij 60 do 100,00 cm, večje so izdelane klasično ali po naročilu. Opomba_1: Opcija izvedba na lokacijah kjer se MK stene ne izvedejo. Opomba_2: Lokacijo potrdi odg. nadzornik </t>
  </si>
  <si>
    <t>_vertikalni zavihki</t>
  </si>
  <si>
    <t>6_11</t>
  </si>
  <si>
    <t>6_14</t>
  </si>
  <si>
    <t>8_1</t>
  </si>
  <si>
    <t xml:space="preserve">Opomba: Pred izvedbo del naj se opravi kvalitativen pregled stanja zaključne kritine in podkonstrukcije. Posebej naj se pozornost nameni morebitnim poškodbam zaključne kritine, nedosledno izvedenim tesnenjem in zamakanjem strešnih meteornih voda. </t>
  </si>
  <si>
    <t>Nabava, dobava in vgradnja prečnih strešnih letev za pokrivanje z opečno kritino , dim. 5/3-5cm. Točen razmak prečnih letev za kritino se prilagodi naklonu strehe (26-37⁰) in načino polaganja kritine; Letve so obvezno izdelane iz prebranega kvalitetnega smrekovega sušenega lesa C kvalitete, ustrezne gostote (8-10 letnic/cm), brez črnjave in lesne sredice! V ceni postavke upoštevati pritrdilni material . Opomba: Postavka se izvede v primeru dotrajanosti obstoječih elementov in njihove zamenjave ter po navodilih odg. nadzornika. Ocena!</t>
  </si>
  <si>
    <t>Nabava, dobava in vgradnja vzdolžnih strešnih letev za zračni sloj, dim. 5/3-5cm. Letve so pribite v oseh špirovcev preko že izdelanega opaža, naklon strehe 26-37°.  Letve so obvezno izdelane iz prebranega kvalitetnega smrekovega sušenega lesa C kvalitete, ustrezne gostote (8-10 letnic/cm), brez črnjave in lesne sredice! . V ceni postavke upoštevati pritrdilni material. Opomba: Postavka se izvede v primeru dotrajanosti obstoječih elementov in njihove zamenjave ter po navodilih odg. nadzornika. Ocena!</t>
  </si>
  <si>
    <t>Nabava, dobava in vgradnja sekundarne strešne kritine - paroprepustne folije. (kot npr.  paroprepustna folija FOL-K: 145 g/m2, 50x1,5m, s samolepilnim dvostranskim trakom)  Ustrezati mora sledečim parametrom: paropropustna, odporna na dež in veter, odporna pri temperaturi kritine od -40°C do +100°C,  Položena z ustreznimi preklopi v skladu z navodili proizvajalca in tehničnim listom artikla ter na stikih lepljena z ustreznim pripadajočim trakom. V vrhu strehe je folija zaključena z zaključno manšeto, v kapu ustrezno pogana in vihana pod rob mrežice in kapne letve. Opomba: Postavka zajema prekritje preko vetrolova nad stopniščem in frčade nad prostorom energetike</t>
  </si>
  <si>
    <t>Nabava, dobava in pokrivanje prezračevalne opečne strešne kritine - zareznik. Podrobno se opredeli barvni odtenek skladno z spredstavnikom ZVKDS in odg. projektantom. Vgradnja se izvede s sistemom vijačenja na prečne letve - impregnirano letveno podlogo. V ceni postavke upoštevati pritrdilni materil, tesnila, rezanje, vetrne sponke,  morebitno pripravo ležišč... Opomba_1: zamenjajo se poškodovani strešniki oz na mestu predhodno odstanjenih, namestijo novi, po izvedbi strojno in elektro instalacijskih strešnih razvodov. Ocena!</t>
  </si>
  <si>
    <t>Nabava, dobava in vgradnja zračnih slemenskih in žlotnih zaključkov. Kompletno s slemensko letvijo, prezračevalnim elementon s ščetko in prezračevalnim trakom v barvi kritine ter ostalimi potrebnimi zaključnimi elementi za izdelavo slemena: pritrditev na slemensko letev s sponko, vse skupaj  v enaki barvi in tipu kot osnovna kritina. (tudi grebeni) Barvni odtenek je enak kot pri osnovi kritini.V sklopu postavke se upošteva vgradnjo alu slemensko-grebenskih alu prezračevalnih trakov, pritrdilni materil, tesnila, morebitno pripravo ležišč...Opomba_1: zamenjajo se poškodovani slemenjaki oz na mestu predhodno odstanjenih, namestijo novi. Ocena!</t>
  </si>
  <si>
    <t>9_5</t>
  </si>
  <si>
    <t>Obzidava in podzidava posameznih sanitarnih elementov, dimnikov in zračnikov...  s toplotno izolacijo debeline 5 -10 cm, mineralni material, tlačna trdnost min 300 kPa, razplastna trdnost min 80 kPa, ʎmax = 0,040 W/mK, požarni razred A1 (tipa notranji Multipor ali enakovredno), vključno z vsemi pomožnimi deli in materiali, polno lepljenje, armiranje z utisnjeno armirno mrežico iz steklenih vlaken in glajenje površine z istim materialom po detajlih proizvajalca. . Dela se izvedejo skladno po dogovoru med nadzornikom del in izvajalcem.</t>
  </si>
  <si>
    <t>_dvigalni jašek (zunanje stranice zidov)</t>
  </si>
  <si>
    <t>Utrjevanje razpok razpoke na 1 osnovnem sloju ometa, širine od 5 do  do 10 mm: mešanica gradbenega svetlega lepila, cementa in mivke ali sanirni lepilni penetrat poljubnega proizvajalca: točno sestavo lepilnega penetrata določi predstavnik ZVKDS; delo na višini preko fasadnega odra. Opomba: količina je ocenjena!</t>
  </si>
  <si>
    <t>12_1</t>
  </si>
  <si>
    <t>Izravnava neravnin na mestih, kjer ni mogoče odstraniti obstoječega zaključnega fasadnega sloja. Izravnava z zapolnjevanjem profilom obstoječega bavarskega ometa, globine do 5 mm: mešanica gradbenega svetlega lepila, cementa in mivke ali sanirni lepilni penetrat poljubnega proizvajalca: točno sestavo lepilnega penetrata določi predstavnik ZVKDS. Opomba_1: količina je ocenjena! Opomba_2: Postavka se izvede v kolikor ni mogoče odstraniti/ ločiti bavarskega ometa od osnovnega sloja!</t>
  </si>
  <si>
    <t>12_3</t>
  </si>
  <si>
    <t>_Jug</t>
  </si>
  <si>
    <t>_Vzhod</t>
  </si>
  <si>
    <t>_Sever</t>
  </si>
  <si>
    <t>_Zahod</t>
  </si>
  <si>
    <t>12_4</t>
  </si>
  <si>
    <t>12_5</t>
  </si>
  <si>
    <t xml:space="preserve">Zaris in poslikava ert okoli okenskih odprtin, brez profilne obdelave z  trokratnim opleskom z apnenim beležem (iz staranega apna, poraba; 10 m2/l) v izbranem  tonu oz. v tonu, ki bo opredeljen skladno z barvno študijo ZVKDS; delo na višini preko fasadnega odra. Izgled in merilo oblikovanja na osnovi arhivske foto dokumentacije ZVKDS. </t>
  </si>
  <si>
    <t>SANACIJA MANJŠIH KOVINSKIH ELEMENTOV, ki so vidni in ostajajo na fasadah po vrstnem redu:</t>
  </si>
  <si>
    <t xml:space="preserve">_Kamniti cokel </t>
  </si>
  <si>
    <t>_Kamnite erte: fasada J stran (24,00m2), S stran (12,20m2)</t>
  </si>
  <si>
    <t>_Kamniti vhodni portal</t>
  </si>
  <si>
    <t>_Ločilni venec med P in N1</t>
  </si>
  <si>
    <t>_Kapni venec med M in strešino</t>
  </si>
  <si>
    <t>_Venec atike</t>
  </si>
  <si>
    <t>13_2/1</t>
  </si>
  <si>
    <t>13_3/1</t>
  </si>
  <si>
    <t>13_3/2</t>
  </si>
  <si>
    <t>13_4</t>
  </si>
  <si>
    <t xml:space="preserve">Nabava, izdelava, dobava in montaža kovinskih podkonstrukcij za razstavne panoje in ostalo tehniko/inštalacijo; Srednje zahtevna konstrukcija, vpeto/sidrano in injektirano v kamnite in opečne  zidove in AB konstrukcije: obdelano z jeklenimi  FeZn profili in pohištvenih cevi, vse po detajlu projektanta skupaj z vsemi deli in dodatno antikorozijsko zaščito s prašnim premazom, finalno barvanje je predmet drugih postavk! </t>
  </si>
  <si>
    <t>13_9</t>
  </si>
  <si>
    <t>13_10</t>
  </si>
  <si>
    <t>SKUPAJ KLJUČAVNIČARSKA DELA:</t>
  </si>
  <si>
    <t>Izdelava, dobava in montaža zunanjega in notranjega stavbnega pohištva alu steklene izvedbe, izdelanih po vzoru obstoječega zunanjega stavbnega pohištva (ter v skladu z smernicami ZVKDS),opremljenih s standardno opremo, alu profili, sintetičnimi minimalno dvemi tesnili, visokokvalitetnim okovjem . Zunanja okna/vrata/zasteklitve so finalno obdelana in zastekljena s troslojnim izolirnim in varnostnim steklom s termo distančnikom: 4-16-4-16-4,  zrakotesno (Ug=0,5 W/m2K, Rw=47 dB, Argon/Ksenon; celotnen sestav okno 0,90 W/m2K), odpiranje po H in V osi, L, D vrata oz. fiksen sestav. Profil  92mm, 4-sistemska zaščita; izvedba skladno po shemi oken PZI projekta; Okno ima zunanjo minimalno  odkapno obrobo, v kolikor je to skladno z zahtevami ZVKDS. Pohištvo se montira po vzoru obstoječega stavbnega pohištva, izdelano v dimenzijah, kot sledi. Opomba_1: Pred izvedbo oken preveriti mere na licu mesta!  Opomba_2: Vsa vhodna vrata so opremljena s sistemsko cilindrično ključavnico (protivlomno); skritim samozapiralom, alarmno zaščito in elektronsko ključavico, s  kljuko s ščitom znotraj - držalom zunaj, vrata obddelana v enakem tonu kot ostalo stavbno pohištvo po fasadi. Pohištvo montirano po sistemu "okenski ali vratnim okvir - skrit maksimalno za kamnitim okvirjem". Vrata imajo zunanjo minimalno  odkapno obrobo, v kolikor je to skladno z zahtevami ZVKDS. Opomba 3: Na evakuacijskih poteh se izvedejo vrata s panik kljuko.</t>
  </si>
  <si>
    <t>14_1/1</t>
  </si>
  <si>
    <t>14_1/2</t>
  </si>
  <si>
    <t>14_1/7</t>
  </si>
  <si>
    <t>14_1/3</t>
  </si>
  <si>
    <t>14_1/4</t>
  </si>
  <si>
    <t>14_1/5</t>
  </si>
  <si>
    <t>14_1/6</t>
  </si>
  <si>
    <t>14_1/8</t>
  </si>
  <si>
    <t>14_1/9</t>
  </si>
  <si>
    <t>14_1/10</t>
  </si>
  <si>
    <t>14_1/11</t>
  </si>
  <si>
    <t>14_1/12</t>
  </si>
  <si>
    <t>14_1/13</t>
  </si>
  <si>
    <t>14_1/14</t>
  </si>
  <si>
    <t>14_1/15</t>
  </si>
  <si>
    <t>N1-VV4, dim. 110/210cm, alu-steklo, enokrilno, 1L, panik kljuka, ključavnica, elektronsko odpiranje in zvonec</t>
  </si>
  <si>
    <t>14_1/16</t>
  </si>
  <si>
    <t>14_1/17</t>
  </si>
  <si>
    <t>14_1/18</t>
  </si>
  <si>
    <t>14_1/19</t>
  </si>
  <si>
    <t>14_1/20</t>
  </si>
  <si>
    <t>14_1/21</t>
  </si>
  <si>
    <r>
      <t xml:space="preserve">Nabava, dobava in montaža strešnega okna  za odvod dima in toplote, kot npr. VELUX GGL/GGU Smoke; izdelano iz lepljencev bora, impregnirano in končno plastificirano v beli barvi, z izolacijskim elementom VELUX ThermoTechnology. Okno s sredinskim vpetjem in odpiranjem zgoraj. Strešno okno za odvod dima se aktivira avtomatsko preko senzorja za dim ali ročno preko točke za aktivacijo za 90°. Možno je dodatno naravno prezračevanje preko kontrolnega sistema ali stenskega stikala, odpiranje za 20 cm. Vgrajena energijsko varčna in varna zasteklitev. Vgradnja zunanjih senčil ni možna. V sklopu nabave, dobave in montaže se zagotovi senzor za dež, dimni senzor, stikalo za prisilno ročno upravljanje, krmilna enota. Okno za odvod dima in toplote mora ustrezati standardu EN12101-2. Minimalna izračunana površina za odvod dima in toplote je 1,4m2. </t>
    </r>
    <r>
      <rPr>
        <b/>
        <sz val="10"/>
        <color indexed="8"/>
        <rFont val="Arial"/>
        <family val="2"/>
        <charset val="238"/>
      </rPr>
      <t>Opomba: Okno mora biti povezano s požano centralo in se avtomatsko odpira v primeru požara in dima!</t>
    </r>
  </si>
  <si>
    <t>14_3</t>
  </si>
  <si>
    <t>14_5</t>
  </si>
  <si>
    <t>15_1/1</t>
  </si>
  <si>
    <t>15_1/3</t>
  </si>
  <si>
    <t>15_1/4</t>
  </si>
  <si>
    <t>15_1/5</t>
  </si>
  <si>
    <t>15_1/6</t>
  </si>
  <si>
    <t>15_1/7</t>
  </si>
  <si>
    <t>15_1/8</t>
  </si>
  <si>
    <t>15_1/9</t>
  </si>
  <si>
    <t>N2-NV3, dim. 90/200, les, enokrilno. Kosovnica:  1D</t>
  </si>
  <si>
    <t>15_1/10</t>
  </si>
  <si>
    <t>15_1/11</t>
  </si>
  <si>
    <t>SPUŠČENI STROP; Nabava, dobava in montaža stropnega sistema iz mineralnih plošč kot npr. ARMSTRONG Board in Optima Canopy  s skritimi nosilci tip Vector in SL2. V sklopu postavke je potrebno upoštevati vse elemente za popolno izvedbo stropa: profilne konstrukcije, jeklene vrvi s pripadajočimi priključki, priključne sponke, obešala, objemne profile.  Opomba_1: Tip spuščenega stropa se bo podrobneje določil po posameznih prostorih po dogovoru z odg. nadzornikom in investitorjem. Opomba_2: V sklopu izvedbe spuščenega stropu se vgradijo svetilna telesa in druge električne in strojne naprave v skladu s načrtom električnih instalacij in opreme in načrtom strojnih instalacij in opreme! Opomba_3: V prostor med AB medetažno ploščo in spuščenim stropom bodo izvedeni strojno instalacijski razvodi in kanali</t>
  </si>
  <si>
    <t>16_3</t>
  </si>
  <si>
    <t>Nabava, dobava in vgranja enojnih nosilcev za večje obremenitve, so visijo iz spuščenega stropa (za trenutno neopredeljeno opremo prostorov...). Nosilni premostitveni profili so vpeti v AB stropno ploščo. Nosilna konstrukcija kot sistem iz enojnih I ali škatlastih profilov 100/100/10 za večje razpone  vključno z obešali. Opomba_1: Količina je ocenjena! Opomba_2: Vgradnjo mora potrditi odg. projektant gradbeništva</t>
  </si>
  <si>
    <r>
      <t xml:space="preserve">Nabava, doba in vgradnja mineralne kamene ali steklene volne, toplotne prevodnosti po SIST EN 13162 λD= 0,032 W/mK, razred požarnih lastnosti A1 po SIST EN 13501-1, linearna upornost zračnemu toku AFr&gt; 5 kPa s/m² kot npr. URSA SF32 v spuščeni strop poševnin in horizontalnega dela: obračun od </t>
    </r>
    <r>
      <rPr>
        <b/>
        <sz val="10"/>
        <color indexed="8"/>
        <rFont val="Arial"/>
        <family val="2"/>
        <charset val="238"/>
      </rPr>
      <t>5- 15cm</t>
    </r>
    <r>
      <rPr>
        <sz val="10"/>
        <color indexed="8"/>
        <rFont val="Arial"/>
        <family val="2"/>
        <charset val="238"/>
      </rPr>
      <t>, izolacija položena v enem sloju   v skladu s PZI projektom; Izolacija je postavljena nad nivojsko konstrukcijo spuščenega stropa poševnih mavčno-kartonskih oblog  in ravne površine armstrong stropa</t>
    </r>
  </si>
  <si>
    <t xml:space="preserve">Nabava, dobava in polaganje zaščitne folije - parne ovire, položene preko mavčno-kartonskih ravnih in poševnih stropnih mavčno-kartonskih oblog/armstrong: parna ovira debeline 0.3 mm, folija proizvajalca, npr: GEFICELL  TD ali enakovredno. Stiki obvezno lepljeni po navodilih proizvajalca. </t>
  </si>
  <si>
    <t xml:space="preserve">PREGRADNE ENOSTRANSKE OBLOGE; Nabava, dobava in montaža obloge stene/stebrov: 2 x MP 12,5 mm – KP: 50mm : Obloga z dvojnih mavčnih plošč debeline 2x12,5 mm , enojna kovinska podkonstrukcija (KP)  iz vertikalnih C-profilov. Sistem: npr. Knauf sistem pregradnih sten  W112.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t>
  </si>
  <si>
    <t>16_13</t>
  </si>
  <si>
    <t xml:space="preserve">PREGRADNE STENE; Nabava, dobava in montaža pregradne stene, deb. 15-20cm: 2 x MP 12,5 mm – KP 100-150mm– 2 x MP 12,5 mm: Obloga z dvojnih mavčnih plošč debeline 2x12,5 mm, enojna kovinska podkonstrukcija (KP) iz vertikalnih C-profilov in vgrajeno toplotno/zvočno izolacijo, deb. 50mm, obloga iz dvojnih mavčnih plošč debeline 2x12,5 mm. Sistem: npr. Knauf sistem pregradnih sten  W112.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t>
  </si>
  <si>
    <t xml:space="preserve">_AB stopniščni stropovi </t>
  </si>
  <si>
    <t>18_4</t>
  </si>
  <si>
    <t>18_5</t>
  </si>
  <si>
    <t>20_2</t>
  </si>
  <si>
    <t>20_3</t>
  </si>
  <si>
    <t xml:space="preserve">Nabava, dobava in montaža raznih napisov na stenah in smerokazov, izdelanih iz polplemenitih kovin: Aluminij ali inox, odvisno od opreme in dizajna notranje opreme in stenskih oblog, vse skupaj po posebnem načrtu notranje opreme, katerega izdela arhitekt; črke v vidni barvi na tablici velikosti do 0,05 m2/kos, pritrjene na vrata/zid/opremo  montirane skupaj s pritrdilnim materialom. 
 </t>
  </si>
  <si>
    <t>20_4</t>
  </si>
  <si>
    <t>20_5</t>
  </si>
  <si>
    <t>20_6</t>
  </si>
  <si>
    <t>20_7</t>
  </si>
  <si>
    <t>1_11</t>
  </si>
  <si>
    <t>STEKLARSKA DELA:</t>
  </si>
  <si>
    <t>skupaj 1-20</t>
  </si>
  <si>
    <t>Popis Gradbeno-obrtniških del (GO) / PZI</t>
  </si>
  <si>
    <t>Izdelava delavniških načrtov za jeklene konstrukcije elemente (nadstrešek na lokalom Majlont, vetrolov v 1. nadstropju nad stopniščem - JZ stran, ojačitveni profili pod ploščo mansarde, jekleni podesti ter elemente stavbnega pohištva in opreme: konzole, vpetja, ročice…)</t>
  </si>
  <si>
    <t>_vetrolov v 1. nadstropju nad stopniščem - JZ stran, ojačitveni profili pod ploščo mansarde, jekleni podesti ter elemente stavbnega pohištva in opreme: konzole, vpetja, ročice</t>
  </si>
  <si>
    <t>13_2/2</t>
  </si>
  <si>
    <t>_škatalsti/cevni profili HOP dim. 100x100x6 (teža: 20,40kg/m), skupne dolžine: 12,40m1</t>
  </si>
  <si>
    <t xml:space="preserve">Čiščenje kamnitih in (opečnatih) površin s struganjem in vodnim curkom pod pritiskom (150 barov); poglobljeno čiščenje fug -  odstranjevanje cementnih veziv, pregled stanja ter natančno evidentiranje razpok in konstrukcijskih poškodb </t>
  </si>
  <si>
    <t>_AB ravna streha prostora za energetiko</t>
  </si>
  <si>
    <t xml:space="preserve">Nabava, dobava in izdelava/zidanje/zapolnjevanje notranjih nenosilnih pregradnih elementov debeline 11,5 cm in višine do 3,50 m z opečnimi zidaki proizvajalca Goriške opekarne d.d.; artikel "Go-max 11,5 PU", zidan s pripadajočo že polpripravljeno AC malto predpisanega proizvajalca z vsemi pripravljalnimi, pomožnimi in zaključnimi deli, odri, V in H transporti ter napravami malt. </t>
  </si>
  <si>
    <t>Poslovni prostori</t>
  </si>
  <si>
    <t>_AB horizontalne in vertikalne vezi - P: sanitarije: 0,20m3, servisni prostor: 0,20m3, razno: 0,40m3</t>
  </si>
  <si>
    <t>SANACIJA KOVINSKIH ELEMENTOV, ki so vidni na fasadah (kovana ornamentalika na vhodnem portalu (1,50m2), kovane rešetke na oknih, vratih, manjjše konzole, sidra (8,00m) ter kovinskega podesta, podkonstrukcije in ograj v vinski kleti (18,50m2) po vrstnem redu:</t>
  </si>
  <si>
    <t>_nadkriti atrij in del vinoteke</t>
  </si>
  <si>
    <t>_AB horizontalne in vertikalne vezi - P: sanitarije, servisni prostor; razno</t>
  </si>
  <si>
    <t>M: komunikacije (26,10m2)</t>
  </si>
  <si>
    <t>M: poslovni prostori (237,90m2)</t>
  </si>
  <si>
    <t>P: sanitarije (24,10m2), preko notranjih kanalizacijskih razvodov (12,00m2), čistila (2,10m2) nadkriti atrij (29,90m2), deb. TI: 5cm</t>
  </si>
  <si>
    <t>M: poslovni prostori (237,90m2), deb.TI: 2cm</t>
  </si>
  <si>
    <t>M: komunikacije (26,10m2), deb. TI: 2cm</t>
  </si>
  <si>
    <t>P: sanitarije (24,10m2), preko notranjih kanalizacijskih razvodov (12,00m2), čistila (2,10m2) nadkriti atrij (29,90m2),</t>
  </si>
  <si>
    <t>P: sanitarije (24,10m2), preko notranjih kanalizacijskih razvodov (12,00m2), čistila (2,10m2) nadkriti atrij (29,90m2)</t>
  </si>
  <si>
    <t xml:space="preserve">N2: po izvedbi posegov/prebojev/zazidav: wc (127,70m2), </t>
  </si>
  <si>
    <t>M: po izvedbi posegov/prebojev/zazidav: komunikacije,energetika</t>
  </si>
  <si>
    <t>M: po izvedbi posegov/prebojev/zazidav: poslovni prostori</t>
  </si>
  <si>
    <t>11_8/1</t>
  </si>
  <si>
    <t>11_8/2</t>
  </si>
  <si>
    <t>13_4/1</t>
  </si>
  <si>
    <t>13_4/2</t>
  </si>
  <si>
    <t>13_5/1</t>
  </si>
  <si>
    <t>13_5/2</t>
  </si>
  <si>
    <t>13_7/1</t>
  </si>
  <si>
    <t>13_7/2</t>
  </si>
  <si>
    <t>P-NV4, dim. 100/200, les, enokrilno. Opomba_1: Vrata opremljena s prezračevalno rešetko nad tlemi. Opomba_2: 1 kom dodatno  vgrajeno prezračevalno rešetko pod podbojem. Kosovnica: 1L</t>
  </si>
  <si>
    <t>N1-NV4, dim. 100/200-210, les, enokrilno. Opomba_1: 2 kom opremljena s prezračevalno rešetko nad tlemi. Opomba_2: 1 kom dodatno  vgrajeno prezračevalno rešetko pod podbojem. Kosovnica:  1L, 3D</t>
  </si>
  <si>
    <t>N2-NV2, dim. 80/200, les, enokrilno.  Kosovnica:  1L</t>
  </si>
  <si>
    <t>15_1/12</t>
  </si>
  <si>
    <t>15_1/13</t>
  </si>
  <si>
    <t>15_1/15</t>
  </si>
  <si>
    <t>15_1/16</t>
  </si>
  <si>
    <t>N1 (komunikacije - Z del, sanitarije)</t>
  </si>
  <si>
    <t>N2 (komunikacije, sanitarije)</t>
  </si>
  <si>
    <t xml:space="preserve">N2 (poslovni prostori) </t>
  </si>
  <si>
    <t>16_4/1</t>
  </si>
  <si>
    <t>16_4/2</t>
  </si>
  <si>
    <t>M (komunikacije)</t>
  </si>
  <si>
    <t>16_5/1</t>
  </si>
  <si>
    <t>16_5/2</t>
  </si>
  <si>
    <t>16_6/1</t>
  </si>
  <si>
    <t>16_6/2</t>
  </si>
  <si>
    <t>16_8/1</t>
  </si>
  <si>
    <t>16_8/2</t>
  </si>
  <si>
    <t>Poslovni prostori: N2: 54,10m2; M: 160,00m2+124,30m2, deb. TI: 15cm</t>
  </si>
  <si>
    <t xml:space="preserve">Poslovni prostori: N1+N2: 40,00m2+205,90m2; deb. TI: 5cm; </t>
  </si>
  <si>
    <t>16_11/1</t>
  </si>
  <si>
    <t>16_11/2</t>
  </si>
  <si>
    <t>16_11/3</t>
  </si>
  <si>
    <t>16_11/4</t>
  </si>
  <si>
    <t>Komunikacije; N2+M: 31,10m2+15,70m2, deb. TI: 15cm</t>
  </si>
  <si>
    <t>16_12/1</t>
  </si>
  <si>
    <t>16_13/1</t>
  </si>
  <si>
    <t>16_14/1</t>
  </si>
  <si>
    <t>16_15/1</t>
  </si>
  <si>
    <t>16_15/2</t>
  </si>
  <si>
    <t>Poslovni prostori N1: 14,50m2, N2: 122,30m2, M=52,70m2</t>
  </si>
  <si>
    <t>N1: Poslovni prostori: zidani obodni zidovi: 35,30m2, poslovni prostori: 66,70m2 - MK</t>
  </si>
  <si>
    <t>N1: wc (14,70m2), zidani zidovi: 495,50m2), komunikacije (109,40m2 - MK), stopnišče P-N: 35,00m2</t>
  </si>
  <si>
    <t>N2: wc (37,70m2), zidani zidovi (165,80m2), ostali prostori (120,60m2 - MK), stopnišče N1-N2 (35,00m2)</t>
  </si>
  <si>
    <t xml:space="preserve">N2: zidani zidovi (319,10m2), poslovni prostori  (340,00m2 - MK), </t>
  </si>
  <si>
    <t>M: zidani zidovi (80,80m2), komunikacije (41,60m2 - MK) stopnišče N2-N2 (42,00m2)</t>
  </si>
  <si>
    <t>M: nad stopniščem</t>
  </si>
  <si>
    <t>18_1/1</t>
  </si>
  <si>
    <t>18_1/4</t>
  </si>
  <si>
    <t>18_1/5</t>
  </si>
  <si>
    <t>18_1/6</t>
  </si>
  <si>
    <t>18_1/7</t>
  </si>
  <si>
    <t>18_1/8</t>
  </si>
  <si>
    <t>18_2/1</t>
  </si>
  <si>
    <t>18_2/3</t>
  </si>
  <si>
    <t>18_2/4</t>
  </si>
  <si>
    <t>18_2/5</t>
  </si>
  <si>
    <t>18_2/6</t>
  </si>
  <si>
    <t>18_5/1</t>
  </si>
  <si>
    <t>18_5/2</t>
  </si>
  <si>
    <t>17_1/1</t>
  </si>
  <si>
    <t>20_6/1</t>
  </si>
  <si>
    <t>20_6/2</t>
  </si>
  <si>
    <t xml:space="preserve">Izdelava, dobava in montaža enostranske informacijske table velikosti: 80/120 cm, oziroma do 2,20 m2. Tablo bo izdelal izvajalec po navodilih investitorja in uporabi prostorov z ustreznim besedilom in grafiko v vodoodbojni tehniki. V ceno zajeti kompletno izdelavo, montažo  in minimalno nerjavečo RF podkonstrukcijio za nosilnost in pritrjevanje; predvidoma 75 kg/kpl,  barvano s poliuretanskimi proizvodi v barvi RAL, vključno z vzorcem za pravilno postavitev, ki ga je potrebno namestiti že pred dobavo. 
 </t>
  </si>
  <si>
    <t>17_1/2</t>
  </si>
  <si>
    <t>17_2/1</t>
  </si>
  <si>
    <t>17_2/5</t>
  </si>
  <si>
    <t>17_2/3</t>
  </si>
  <si>
    <t>17_2/4</t>
  </si>
  <si>
    <t>N1-O1, dim. 95/170cm, alu-steklo, okno, 2L+V, požarna odpornost EI30</t>
  </si>
  <si>
    <t>M-pV1, dim. 100/210cm, les, enokrilno, 2L, požarna odpornost 30 min in samozapiralo, meja med požarnima sektorjema: EI2 30 C. Kosovnica: 2L</t>
  </si>
  <si>
    <t xml:space="preserve">M-pV1, dim. 100/210cm, les, enokrilno, 4L, požarna odpornost 30 min in samozapiralo, meja med požarnima sektorjema: EI2 30 C. Kosovnica: 4L </t>
  </si>
  <si>
    <t>14_1/22</t>
  </si>
  <si>
    <t>N1-SS1, dim. 150/210cm, alu-steklo, steklena fiksna stena z Alu profilov in varnostno zasteklitvijo, požarna odpornost E60, EI60, REI60</t>
  </si>
  <si>
    <t>N2-NV4, dim. 100/200-210, les, enokrilno. Opomba_1: 1 kom opremljen s prezračevalno rešetko nad tlemi in pod podbojem. Kosovnica:  2L</t>
  </si>
  <si>
    <t>Nabava, dobava in polaganje zvočne in  toplotne izolacije: izolacijske plošče debeline 2-10cm cm s povečano zvočno izolativnostjo in tlačno trdnostjo (200 kPa (10% def.) iz ekspandiranega polystirena EPS (λR = 0.036 W/m (m.K), ρ = min. 20kg/m3) proizvajalca npr: Fragmat XPS 0 SF - plošče na pero in utor s parametri, ki morajo ustrezati standardu  SIST EN 13164, položene po navodilih proizvajalca - glej sestavo tlakov: 2W/(m.K), položene v enem sloju po navodilih proizvajalca</t>
  </si>
  <si>
    <t>N1-SS2, dim. 212+210+294+115/230cm, alu-steklo, steklena fiksna stena z Alu profilov in troslojno zasteklitvijo z vgrajenim oknom dim. 98/80cm (L+V)</t>
  </si>
  <si>
    <t>N2-NV2, dim. 80/200, les, enokrilno.  Kosovnica:  1D</t>
  </si>
  <si>
    <t>N2-ds1. Izdelava, dobava in montaža dvižnih podstrešnih stopnic; dim 80/120cm, h=287cm, Prašno barvane zložljive izvedbe; Koeficient toplotne prehodnos 1,20W/m²; Možnost montiranja 2 dodatnih stopnic ( 1 kos= 28,00 cm); Z varnostnimi ročaji in protidrsnimi stopnicama; Zdržljivost do 150 kg</t>
  </si>
  <si>
    <t xml:space="preserve">Izdelava geološko-geomehanskih sondiranj za potrebe ugotavljanja statične nosilnosti temeljnih tal in temeljne konstrukcije objekta. Predvidi se min. 6 sondažnih jaškov na lokacijih, ki jih določi odg. nadzornik in pooblaščeni inženir gradbenih konstrukcij. Na osnovi tega se pripravi izsledke za izdelavo geološko-geomehanskega poročila </t>
  </si>
  <si>
    <t>Injeciranje z injekcijsko malto obstoječega zidu v območju sidranja jekelnih ojačitvenih profilov (vetrolov, nadstrešek nad lokalom</t>
  </si>
  <si>
    <t>4_10</t>
  </si>
  <si>
    <t>_Mreže: Q-257</t>
  </si>
  <si>
    <t>_Mreže: Q-503</t>
  </si>
  <si>
    <t>_Mreže: Q-524</t>
  </si>
  <si>
    <t>LOKALNE OJAČITVE</t>
  </si>
  <si>
    <t>_Zavetrovanja, spojne ploščice, ojačitve in drugi FeZn izdelki</t>
  </si>
  <si>
    <t>13_2/3</t>
  </si>
  <si>
    <t>_škatalsti/cevni profili HEB450 (teža: 171,00kg/m), skupne dolžine: cca. 50,00m1. Opomba: profili oblečeni z mavčno-kartonskimi negorljivimi oblogami!</t>
  </si>
  <si>
    <t>N2: (obloga HEB profilov pod stropom)</t>
  </si>
  <si>
    <t>16_17</t>
  </si>
  <si>
    <t>16_16/1</t>
  </si>
  <si>
    <t>16_16/2</t>
  </si>
  <si>
    <t xml:space="preserve">Nabava, dobava in montaža oblog posameznih delov MK zidov, stropov, ojačitev, konzol, ležišč in drugih elementov stavbe, ki zahtevejo zahtevnejšo obdelavo: 2 x MP 12,5 mm – KP 50-150mm. Obloga z dvojnih mavčnih plošč debeline 2x12,5 mm, enojna kovinska podkonstrukcija (KP) iz vertikalnih C-profilov in vgrajeno toplotno/zvočno izolacijo, deb. 50-150mm. Polaganje na odprte fuge ob stiku s steno/stropom: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t>
  </si>
  <si>
    <t>16_13/2</t>
  </si>
  <si>
    <t>16_1/1</t>
  </si>
  <si>
    <t>16_1/3</t>
  </si>
  <si>
    <t>16_1/4</t>
  </si>
  <si>
    <t>16_1/5</t>
  </si>
  <si>
    <t>16_1/6</t>
  </si>
  <si>
    <t>16_2/2</t>
  </si>
  <si>
    <t>16_2/3</t>
  </si>
  <si>
    <t>16_2/4</t>
  </si>
  <si>
    <t>16_2/5</t>
  </si>
  <si>
    <t xml:space="preserve">Nabava, rezanje, krivljenje, dobava in polaganje armature iz rebrastih palic kvalitete S500 - razred duktilnosti B ter mrežasta MA 500/560 . Pri obdelavi zaključnega sloja je potrebno mikroarmirati z polietilenskimi vlakni poljubnega proizvajalca, kot na primer FIBRILs FFR (negorljiva fibrilirana vlakna) dolžine od 36 do 54 mm, minimalno 0,95 kg/m3 betona) ali enakovredno ter zaključiti naklone z lasersko nivelacijo. </t>
  </si>
  <si>
    <t>Gradbena zakoličba osi obstoječe komunalne infrastrukture na katero se izvajajo novi priklopi fekalne kanalizacije, vodovodnega omrežja, elektro in telekomunikacijskih razvodov izvedn objekta do obstoječih priklopnih jaškov/omaric.</t>
  </si>
  <si>
    <t>Popis je izveden na podlagi DGD in PZI načrta</t>
  </si>
  <si>
    <t>V barvah so zajete postavke ki pripadajo naslednjim obravnavam</t>
  </si>
  <si>
    <t>bela pod.</t>
  </si>
  <si>
    <t>modra podl.</t>
  </si>
  <si>
    <t>Demontaža  večjih kosov opreme: kotel_ELKO (cca. 120x150x150cm) - 1 kos, kotel_PREMOG (cca. 200x200x200cm) - 1kos, zalogovnik kurilno olje (cca. 250x200x200cm)- 1 kos, prezračevalna/klimatska naprava (cca. 150x150x200cm) - 1 kos, mehčalec vode fi40 in h=150cm in 71cm - 2 kosa, ekspanzijska posoda (cca. fi80, l=200cm) -1 kos</t>
  </si>
  <si>
    <t xml:space="preserve">Demontaža  manjših kosov fiksne sanitarne/pohištvene opreme: umivalniki , wc školjka, bojler,  tuš, vgradna omara, ogledala… skupaj s podkonstrukcijo in z vsemi pritrdilnimi elementi, </t>
  </si>
  <si>
    <t>Demontaža  grelnih teles -radiatorjev (ploščati, rebrasti) in konvektorji; skupaj s podkonstrukcijo in z vsemi pritrdilnimi elementi. Grelna telesa se predvidno odstranijo, pregledajo, zaščitijo in se  po dogovoru z odg. nadzornikom in investitorjem uporabijo za morebiten drug namen</t>
  </si>
  <si>
    <t>Demontaža  večjih kosov mobilne opreme: mize, omare, drugo pohištvo, sefne omara (N1),  skupaj s podkonstrukcijo in z vsemi pritrdilnimi elementi</t>
  </si>
  <si>
    <t>Demontaža  manjših kosov mobilne opreme: ogledala, koši za smeti, posode, gasilski aparti…skupaj s podkonstrukcijo in z vsemi pritrdilnimi elementi</t>
  </si>
  <si>
    <t xml:space="preserve">Demontaža  stropnih manjših svetilnih teles - luči(nadometne in stropno vgrajene izvedbe- velikosti do fi30cm), varnostne razsvetljave senzorjev, prezračevalnih rešetk, revizijskih loput javljalnikom, alarmnih senzorjev s pripadajočo priklopno instalacijo in kabli; skupaj s podkonstrukcijo in z vsemi pritrdilnimi elementi </t>
  </si>
  <si>
    <t xml:space="preserve">Demontaža  stropnih večjih svetilnih teles - luč ploščate neonske izvedbe (cca. 120x30x12cm) ter ploščate neonske izvedbe s pripadajočo priklopno instalacijo in kabli; skupaj s podkonstrukcijo in z vsemi pritrdilnimi elementi </t>
  </si>
  <si>
    <t xml:space="preserve">Demontaža  vgradnih deloma podometnih in nadometnih in drugih razdelilnih/razvodnih omaric velikosti 40-80x40-120cm  za EL, TK, alarmne sisteme, rešetke, skupaj s podkonstrukcijo in z vsemi pritrdilnimi elementi in s pripadajočo priklopno instalacijo in kabli; </t>
  </si>
  <si>
    <t>Demontaža, rušitev  elektro stikal, vtičnic, doz. Opomba: količina je ocenjena!</t>
  </si>
  <si>
    <t xml:space="preserve">Demontaža, rušitev  nadometnih in podometnih elektro instalacijskih razvodov, kinet, kablov, TK razvodov, zaščitnih cevi. Opomba: količina je ocenjena! </t>
  </si>
  <si>
    <t>Demontaža  hidrantnih omaric. Opomba: Postavka se izvede po dogovoru z odg. nadzornikom</t>
  </si>
  <si>
    <t>Demontaža, rušitev  razvodnega sistema hidrantnega omrežja. Opomba: količina je ocenjena!</t>
  </si>
  <si>
    <t>Demontaža, rušitev  ogrevalnih razvodov - dvižnih vodov (topla in hladna voda); fi100-fi200. Opomba: količina je ocenjena!</t>
  </si>
  <si>
    <t>Demontaža, rušitev  ogrevalnih razvodov (topla in hladna voda): fi50-fi100. Opomba: količina je ocenjena!</t>
  </si>
  <si>
    <t>Demontaža, rušitev  ogrevalnih dovodnih razvodov (topla in hladna voda): fi20-fi30. Opomba: količina je ocenjena!</t>
  </si>
  <si>
    <t>Demontaža, rušitev   razvodov sanitarne vode (topla in hladna voda): fi20-fi30. Opomba: količina je ocenjena!</t>
  </si>
  <si>
    <t xml:space="preserve">Demontaža, rušitev  kompletov vodovodnih baterij, sifonov, odtokov,…skupaj s podkonstrukcijo in z vsemi pritrdilnimi elementi </t>
  </si>
  <si>
    <t>Demontaža  toplotne postaje z regulacijskimi elementi z zaporno armaturo, razdelilci in črpalkami (13 ogrevalnih vej)</t>
  </si>
  <si>
    <t xml:space="preserve">Demontaža, rušitev  kanalizacijskih odtokov: fi110-fi200. Opomba: količina je ocenjena! </t>
  </si>
  <si>
    <t>Demontaža, rušitev  kanalizacijskih odtokov:fi50-fi110. Opomba: količina je ocenjena!</t>
  </si>
  <si>
    <t>Demontaža  plinskih instalacijskih razvodov. Opomba: količina je ocenjena!</t>
  </si>
  <si>
    <t>Demontaža, rušitev  prezračevalnih kanalov (nadometna in vgrajena izvedba znotraj spouščenega stropu). Opomba: količina je ocenjena!</t>
  </si>
  <si>
    <t>Demontaža, rušitev  raznih kovinskih konzol, sider, držal…Opomba: količina je ocenjena!</t>
  </si>
  <si>
    <t xml:space="preserve">Demontaža, rušitev stopniščnih cevnih držal, fi70 s konzolnimi kovinskimi pritrdili. Opomba: Postavka se izvede v dogovoru z investitorjem! </t>
  </si>
  <si>
    <t>Demontaža, rušitev stopniščnih ograj iz cevnih držal, fi70 z vertikalnimi stebrički in  lesnimi polnili, h=0,70-1.00m. Opomba: Postavka se izvede v dogovoru z investitorjem!</t>
  </si>
  <si>
    <t xml:space="preserve">Demontaža, rušitev zunanje ograje na terasi (JZ stran objekta) iz cevnih držal, fi50 z vertikalnimi stebrički in  vertikalnimi cevnimi palicami, h=1.00m. </t>
  </si>
  <si>
    <t xml:space="preserve">Demontaža notranjih lamelnih zaves, skupaj z vodili in drugim pritrdilnim materialom </t>
  </si>
  <si>
    <t xml:space="preserve">Nabava, dobava in polaganje horizontalnih  notranjih kanalizacijskih cevi UK - PVC SN-8 cevi, po standardu EN-1401-1 (poljubnega proizvajalca kot npr. Zagožen) za izvedbo fekalno kanalizacijskih priključkov znotraj stavbe, z vsemi vtičnimi objemkami, U-tesnili (UNI EN 1401-1), koleni in odcepi, ki niso posebej navedeni v tem popisu ter delnim obbetoniranjem s polaganjem v projektiranem padcu. Opoštevati izvedbo priključkov in cevi na obstoječe revizijske jaške in kanalete Cevi fi150-250, poraba betona 0,09 m3/m1, cev različnih dolžin skupaj s priključnimi odcepi, preboji in montažnimi elementi. </t>
  </si>
  <si>
    <t>Nabava, dobava in vgradnja notranjih prefabirciranih betonskih jaškov fi600 za fekalno kanalizacijo. V sklopu vgradnje jaška je potrebno upoštevati pripravo terena izvedbo betonskega podstavka, obdelavo dna (mulde) izvedbo okvirja in pokrova z smrdotesno zaščito in poglobljenim pokrovom za vgradnjo talne obloge in zatičem za dvigovanje pokrova</t>
  </si>
  <si>
    <t xml:space="preserve">Nabava, dobava in izdelava 2x premaza med armaturo temeljev in AB obodnimi stenami dvigalnega jaška in drugih premostitev med AB talno in vertikalno konstrukcijo.  s premazom HIDROSTOP ELASTIK. Premaz se izvede v 2 slojih na čisto in suho podlago po predhodno privarjeni 2x talni hidroizolacijski lepenki. </t>
  </si>
  <si>
    <t>Dolbljenje reg za razvod raznih podometnih inštalacij v obstoječem  in novem opečnem zidu: Delo se izvaja s strojnim rezkanjem; ročno štemanje in razbijanje zidov dovoljeno samo po posebni predhodni odobritvi nadzorne službe. Rege širine od 4/4cm do 15/15cm. Opomba: Postavka je večinoma zajeta v popisu strojno instalacijskih in elektro instalacijskih del!</t>
  </si>
  <si>
    <t>Zazidava in ometavanje reg po položitvi inštalacij v utorih širine od 4,00 do 10,00 cm, skupaj s potrebnim bandažiranjem z armaturno bandažno mrežico. Kvaliteto in sestavo malte se prilagodi kvaliteti stenskega ometa. Opomba: Postavka je većinomazajeta v popisu strojno instalacijskih in elektro instalacijskih del!</t>
  </si>
  <si>
    <t>5_1/1</t>
  </si>
  <si>
    <t>5_1/2</t>
  </si>
  <si>
    <t>5_1/3</t>
  </si>
  <si>
    <t>5_2/1</t>
  </si>
  <si>
    <t>5_3/1</t>
  </si>
  <si>
    <t>5_3/2</t>
  </si>
  <si>
    <t>5_3/3</t>
  </si>
  <si>
    <t>5_3/9</t>
  </si>
  <si>
    <t>5_3/4</t>
  </si>
  <si>
    <t>5_3/5</t>
  </si>
  <si>
    <t>5_3/8</t>
  </si>
  <si>
    <t>5_3/10</t>
  </si>
  <si>
    <t>5_5/1</t>
  </si>
  <si>
    <t>5_5/2</t>
  </si>
  <si>
    <t>5_5/3</t>
  </si>
  <si>
    <t>5_5/4</t>
  </si>
  <si>
    <t>5_5/5</t>
  </si>
  <si>
    <t>5_5/6</t>
  </si>
  <si>
    <t>5_5/7</t>
  </si>
  <si>
    <t>5_5/8</t>
  </si>
  <si>
    <t>5_5/9</t>
  </si>
  <si>
    <t>5_5/10</t>
  </si>
  <si>
    <t>7_1/1</t>
  </si>
  <si>
    <t>7_1/2</t>
  </si>
  <si>
    <t>7_1/3</t>
  </si>
  <si>
    <t>7_1/4</t>
  </si>
  <si>
    <t>7_1/5</t>
  </si>
  <si>
    <t>7_1/8</t>
  </si>
  <si>
    <t>7_1/9</t>
  </si>
  <si>
    <t>7_1/10</t>
  </si>
  <si>
    <t>Nabava, dobava in vgradnja horizontalnih visečih žlebov iz pločevine, ki po obliki, strukturi in barvi čimbolj sovpadala z izvorno pločevino. Žlebovi polkrožne izvedbe, razvite širine 55 cm, debeline 1.5mm. V sklopu postavke se upošteva nabavo, dobavo in vgradnjo, kljuk, objemk, vogalnikov  in  drugih pritrdilnih elementov z morebitno pripravo ležišč, skupaj z izdelavo okroglih odtočnih odprtin za odtoke... Opomba: Postavka se izvede v dogovoru z investitorjem in odg. nadzornikom!</t>
  </si>
  <si>
    <t>Izdelava, nabava, dobava in montaža lesenega, leseno/steklenega, laminatnega notranjega stavbnega pohištva sestavljenega iz kovinsko prašno barvanih podbojev, vezanih v nosilni sestav za polno izolirano leseno in zaključeno laminatno oblogo ali leseno-zastekljeno krilo, sestavljeno iz varnostnega lepljenega kaljenega jedkanega stekla debeline 6 ali 10 mm; vse skupaj obdelano po detajlu arhitekta in izbranega proizvajalca po izbiri investitorja. Finalno opremljeno z visokokvalitetnim okovjem, tesnili, minmalno dvemi skritimi nasadili, kljuko ali držalom, ključavnicami, vgrajeno v obstoječo finalno obdelano zidarsko odprtino - suha montaža.  Vrata obdelana po zasnovi PZI načrta ali po načrtu notranje opreme, kot sledi. Opomba: izbor barve vrat v skladu z navodili projektanta. Predvidoma v belem odtenku!</t>
  </si>
  <si>
    <t>SKUPAJ TESARSKA DELA: STREŠNA KONSTRUKCIJA (celota):</t>
  </si>
  <si>
    <t>SKUPAJ KROVSKA DELA (celota):</t>
  </si>
  <si>
    <t>SKUPAJ KLEPARSKA DELA (celota):</t>
  </si>
  <si>
    <t>SKUPAJ ZIDARSKA DELA 4. GF (celota):</t>
  </si>
  <si>
    <t>SKUPAJ FASADERSKO-RESTAVRATORSKA DELA (celota):</t>
  </si>
  <si>
    <t>SKUPAJ STAVBNO POHIŠTVO (celota):</t>
  </si>
  <si>
    <t>SKUPAJ MIZARSKA DELA (celota):</t>
  </si>
  <si>
    <t>SKUPAJ MONTAŽNI STROPOVI IN OBLOGE (celota):</t>
  </si>
  <si>
    <t>SKUPAJ KERAMIČARSKA DELA (celota):</t>
  </si>
  <si>
    <t>SKUPAJ SLIKOPLESKARSKA DELA (celota):</t>
  </si>
  <si>
    <t>SKUPAJ STEKLARSKA DELA (celota):</t>
  </si>
  <si>
    <t>19_3</t>
  </si>
  <si>
    <t>SKUPAJ RAZNA OBRTNIŠKA DELA (celota):</t>
  </si>
  <si>
    <t>16_12/2</t>
  </si>
  <si>
    <t>15_1/17</t>
  </si>
  <si>
    <t>15_2</t>
  </si>
  <si>
    <t>15_2/1</t>
  </si>
  <si>
    <t>15_2/2</t>
  </si>
  <si>
    <t>14_2/1</t>
  </si>
  <si>
    <t>14_4/1</t>
  </si>
  <si>
    <t>14_4/2</t>
  </si>
  <si>
    <t>14_4/3</t>
  </si>
  <si>
    <t>13_3/3</t>
  </si>
  <si>
    <t>13_8/1</t>
  </si>
  <si>
    <t>13_8/2</t>
  </si>
  <si>
    <t>13_8/3</t>
  </si>
  <si>
    <t>13_9/1</t>
  </si>
  <si>
    <t>13_9/2</t>
  </si>
  <si>
    <t>12_8</t>
  </si>
  <si>
    <t>12_3/1</t>
  </si>
  <si>
    <t>12_3/2</t>
  </si>
  <si>
    <t>12_3/3</t>
  </si>
  <si>
    <t>12_3/4</t>
  </si>
  <si>
    <t>12_5/1</t>
  </si>
  <si>
    <t>12_5/2</t>
  </si>
  <si>
    <t>12_5/3</t>
  </si>
  <si>
    <t>12_5/4</t>
  </si>
  <si>
    <t>12_6/1</t>
  </si>
  <si>
    <t>12_6/2</t>
  </si>
  <si>
    <t>12_6/3</t>
  </si>
  <si>
    <t>12_6/4</t>
  </si>
  <si>
    <t>12_6/5</t>
  </si>
  <si>
    <t>12_6/6</t>
  </si>
  <si>
    <t>11_2/1</t>
  </si>
  <si>
    <t>11_2/4</t>
  </si>
  <si>
    <t>11_2/3</t>
  </si>
  <si>
    <t>11_2/5</t>
  </si>
  <si>
    <t>11_2/6</t>
  </si>
  <si>
    <t>11_3/1</t>
  </si>
  <si>
    <t>11_3/3</t>
  </si>
  <si>
    <t>11_3/4</t>
  </si>
  <si>
    <t>11_3/5</t>
  </si>
  <si>
    <t>11_3/6</t>
  </si>
  <si>
    <t>11_4/1</t>
  </si>
  <si>
    <t>11_4/4</t>
  </si>
  <si>
    <t>11_4/3</t>
  </si>
  <si>
    <t>11_4/5</t>
  </si>
  <si>
    <t>11_4/6</t>
  </si>
  <si>
    <t>11_5/1</t>
  </si>
  <si>
    <t>11_5/4</t>
  </si>
  <si>
    <t>11_5/3</t>
  </si>
  <si>
    <t>11_5/5</t>
  </si>
  <si>
    <t>11_5/6</t>
  </si>
  <si>
    <t>11_7/1</t>
  </si>
  <si>
    <t>11_7/5</t>
  </si>
  <si>
    <t>11_7/6</t>
  </si>
  <si>
    <t>11_7/2</t>
  </si>
  <si>
    <t>11_7/7</t>
  </si>
  <si>
    <t>11_7/8</t>
  </si>
  <si>
    <t>10_1/1</t>
  </si>
  <si>
    <t>10_1/2</t>
  </si>
  <si>
    <t>10_1/3</t>
  </si>
  <si>
    <t>10_1/4</t>
  </si>
  <si>
    <t>10_1/5</t>
  </si>
  <si>
    <t>10_1/6</t>
  </si>
  <si>
    <t>10_1/7</t>
  </si>
  <si>
    <t>10_1/8</t>
  </si>
  <si>
    <t>10_1/9</t>
  </si>
  <si>
    <t>10_1/10</t>
  </si>
  <si>
    <t>10_3/1</t>
  </si>
  <si>
    <t>10_3/2</t>
  </si>
  <si>
    <t>10_4/1</t>
  </si>
  <si>
    <t>10_4/2</t>
  </si>
  <si>
    <t>6_4/1</t>
  </si>
  <si>
    <t>6_4/2</t>
  </si>
  <si>
    <t>6_5/1</t>
  </si>
  <si>
    <t>6_5/2</t>
  </si>
  <si>
    <t>6_5/3</t>
  </si>
  <si>
    <t>6_5/4</t>
  </si>
  <si>
    <t>6_6/1</t>
  </si>
  <si>
    <t>6_6/2</t>
  </si>
  <si>
    <t>6_8/1</t>
  </si>
  <si>
    <t>6_8/2</t>
  </si>
  <si>
    <t>6_9/1</t>
  </si>
  <si>
    <t>6_12/1</t>
  </si>
  <si>
    <t>6_12/2</t>
  </si>
  <si>
    <t>6_13/1</t>
  </si>
  <si>
    <t>6_13/2</t>
  </si>
  <si>
    <t>6_13/3</t>
  </si>
  <si>
    <t>6_13/4</t>
  </si>
  <si>
    <t>6_18</t>
  </si>
  <si>
    <t>4_1/1</t>
  </si>
  <si>
    <t>4_1/2</t>
  </si>
  <si>
    <t>4_1/3</t>
  </si>
  <si>
    <t>4_3/1</t>
  </si>
  <si>
    <t>4_3/2</t>
  </si>
  <si>
    <t>4_3/3</t>
  </si>
  <si>
    <t>4_6/1</t>
  </si>
  <si>
    <t>4_6/2</t>
  </si>
  <si>
    <t>4_6/3</t>
  </si>
  <si>
    <t>4_7/1</t>
  </si>
  <si>
    <t>4_7/2</t>
  </si>
  <si>
    <t>4_7/3</t>
  </si>
  <si>
    <t>4_7/4</t>
  </si>
  <si>
    <t>3_5/1</t>
  </si>
  <si>
    <t>3_5/2</t>
  </si>
  <si>
    <t>3_5/3</t>
  </si>
  <si>
    <t>3_6/1</t>
  </si>
  <si>
    <t>3_6/2</t>
  </si>
  <si>
    <t>3_6/3</t>
  </si>
  <si>
    <t>3_7/1</t>
  </si>
  <si>
    <t>3_7/2</t>
  </si>
  <si>
    <t>3_7/3</t>
  </si>
  <si>
    <t>3_9/1</t>
  </si>
  <si>
    <t>3_9/2</t>
  </si>
  <si>
    <t>3_14/1</t>
  </si>
  <si>
    <t>3_14/2</t>
  </si>
  <si>
    <t>3_14/3</t>
  </si>
  <si>
    <t>3_15/1</t>
  </si>
  <si>
    <t>3_15/2</t>
  </si>
  <si>
    <t>3_15/3</t>
  </si>
  <si>
    <t>2_1</t>
  </si>
  <si>
    <t>2_3</t>
  </si>
  <si>
    <t>2_4</t>
  </si>
  <si>
    <t>2_5</t>
  </si>
  <si>
    <t>2_6</t>
  </si>
  <si>
    <t>2_7</t>
  </si>
  <si>
    <t>2_8</t>
  </si>
  <si>
    <t>2_9</t>
  </si>
  <si>
    <t>22 % DDV na netto osnovo del:</t>
  </si>
  <si>
    <t xml:space="preserve">_nadkriti atrij </t>
  </si>
  <si>
    <t>_po obodu temeljev v nadkritem atriju</t>
  </si>
  <si>
    <t xml:space="preserve">_po obodu temeljev v nadkritem atriju </t>
  </si>
  <si>
    <t xml:space="preserve">SANACIJA OBSTOJEČIH OSTANKOV DELOV IZVORNEGA ZIDU ZUNANJE UREDITVE NA JZ STRANI KUTINOVE HIŠE (ob terasi) po vrstnem redu  </t>
  </si>
  <si>
    <t xml:space="preserve">_pod temeljno ploščo nadkritega atrija </t>
  </si>
  <si>
    <t>_nadkriti atrij</t>
  </si>
  <si>
    <t>SKUPAJ TESARSKA DELA: OPAŽI IN ODRI:</t>
  </si>
  <si>
    <t>N1: sanitarije (13,00m2), , deb. TI: 5-10cm</t>
  </si>
  <si>
    <t>N1: sanitarije (13,00m2)</t>
  </si>
  <si>
    <t>Nabava, dobava, izdelava in vgradnja kovinske ograje, stenskih ročajev (pašamanov)  po stopniščih v notranjosti objekta. Izvedeno iz pocinkane  FeZn konstrukcije ter z 2x prašnim finalnim premazom, okroglega stebrička, fi 50mm profila držala za roke fi50mm, skupne  višine do 1,00m ter vertikalnih polnih palic fi12mm na medsebojnih razdaljah 12cm. Palice so obojestransko medsebojno zgoraj in spodaj povezane z horizontalnimi trakovi. Ograje se umestijo po lokacijah na mestu predhodno odstranjenih ograj. Opomba: postavka se izvede po dogovoru z investitorjem in odg. nadzornikom</t>
  </si>
  <si>
    <r>
      <t xml:space="preserve">P-VV1, dim. 200/220+polkrožen fixen del 0-100cm, alu-steklo, dvokrilna vhodna vrata, ključavnica, elektronsko odpiranje. </t>
    </r>
    <r>
      <rPr>
        <sz val="10"/>
        <color rgb="FFFF0000"/>
        <rFont val="Arial"/>
        <family val="2"/>
        <charset val="238"/>
      </rPr>
      <t>domofon</t>
    </r>
    <r>
      <rPr>
        <sz val="10"/>
        <color indexed="8"/>
        <rFont val="Arial"/>
        <family val="2"/>
        <charset val="238"/>
      </rPr>
      <t xml:space="preserve"> in zvonec</t>
    </r>
  </si>
  <si>
    <t>Komunikacije, sanitarije, lobby nadkriti atrij, informacijsko-demonstracijski prostor s co-workingom, prostor kreativnih kulturnih industrij, shramba_3</t>
  </si>
  <si>
    <t>_ob poglobitvah tlaka v nadkritem atriju. Opomba: Postavka se izvede po zahtevah odg. nadzornika in projektanta gradbenih konstrukcij</t>
  </si>
  <si>
    <t>P: po izvedbi posegov/prebojev/zazidav: sanitarije (7,80m2), nadkriti atrij (72,00m2), wc  (106,40m2), informacijsko-demonstracijski prostor s co-workingom - stena proti cerkvi (44,30m2), prostor kreativno kulturnih vsebin  (268,30m2)</t>
  </si>
  <si>
    <t>P-VV2b, dim. 100/220+73fix + 23cm okvir znotraj spuščenega stropa, alu-steklo, enokrilno, 1D, panik kljuka, požarna odpornost 30 min in samozapiralo, meja med požarnima sektorjema: EI2 30 C in na evakuacijski poti: izolativnost EI 30 C3</t>
  </si>
  <si>
    <t>N2-NV4, dim. 100/200-210, les, enokrilno. Opomba_1: 1 kom opremljen s prezračevalno rešetko nad tlemi in pod podbojem. Opomba_2: 1 kom - požarna odpornost EI30. Kosovnica:  3L, 5D</t>
  </si>
  <si>
    <r>
      <t xml:space="preserve">N2-NV4, dim. 100/200-210, les, enokrilno. Opomba_1: 1 kom opremljen s prezračevalno rešetko nad tlemi in pod podbojem. Opomba_2: 1 kom - požarna odpornost EI30. Kosovnica:  1L, 2D </t>
    </r>
    <r>
      <rPr>
        <sz val="10"/>
        <color rgb="FFFF0000"/>
        <rFont val="Arial"/>
        <family val="2"/>
        <charset val="238"/>
      </rPr>
      <t>(r)</t>
    </r>
  </si>
  <si>
    <t>15_1/14a</t>
  </si>
  <si>
    <t>15_1/14b</t>
  </si>
  <si>
    <r>
      <t xml:space="preserve">N1-NV4, dim. 100/200-210, les, enokrilno.  Kosovnica:  1L, 1D </t>
    </r>
    <r>
      <rPr>
        <sz val="10"/>
        <color rgb="FFFF0000"/>
        <rFont val="Arial"/>
        <family val="2"/>
        <charset val="238"/>
      </rPr>
      <t>(r)</t>
    </r>
  </si>
  <si>
    <t>P (vetrolov, lobby, demonstracijski prostor s co-workingom, nadkriti atrij, sanitarije)</t>
  </si>
  <si>
    <t>N1: (prostor kreativnih kulturnih industrij, shramba_3, nadkriti vetrolov)</t>
  </si>
  <si>
    <t>Komunikacije, sanitarije, lobby nadkriti atrij, demonstracijski prostor s co-workingom, prostor kreativnih kulturnih industrij, shramba_3</t>
  </si>
  <si>
    <t>Komunikacije, sanitarije, lobby nadkriti atrij, demonstracijski prostor s co-workingom, prostor kreativnih kulturnih industrij, shramba_3, P+N1+N2: 225,00m2+230,00m2+88,50m2+53,20m2, deb. TI: 5cm</t>
  </si>
  <si>
    <t>Komunikacije, sanitarije, lobby nadkriti atrij, demonstracijski prostor s co-workingom, prostor kreativnih kulturnih industrij, shramba_3: vodoodbojne mavčno-kartonske plošče: P: 45,00m2, N1: 5,00m2, N2: 13,30m2</t>
  </si>
  <si>
    <t>Komunikacije, sanitarije, lobby nadkriti atrij, demonstracijski prostor s co-workingom, prostor kreativnih kulturnih industrij, shramba_3; P: 24,50m2, N1: 73,20m2, N2: 102,80m2; M:47,00m2</t>
  </si>
  <si>
    <r>
      <t>M (poslovni prostori / strešna poševnina in izravnani del)</t>
    </r>
    <r>
      <rPr>
        <sz val="10"/>
        <color rgb="FFFF0000"/>
        <rFont val="Arial"/>
        <family val="2"/>
        <charset val="238"/>
      </rPr>
      <t xml:space="preserve"> (r)</t>
    </r>
  </si>
  <si>
    <t>Poslovni prostori: N2: 189,40m2 + kalo</t>
  </si>
  <si>
    <t xml:space="preserve">P: po izvedbi posegov/prebojev/zazidav: dvigalni jašek: 133,00m2, sanitarije: 7,80m2, nadkriti atrij:72,00m2,  demonstracijski prostor s co-workingom, vetrolov, lobby: 268,30m2, wc: 30,20m2 + 8,40m2-MK, demonstracijski prostor s co-workingom - stena proti cerkvi: 44,30m2 - MK, demonstracijski prostor s co-workingom, lobby, </t>
  </si>
  <si>
    <r>
      <t xml:space="preserve">M:  (poslovni prostori / strešna poševnina) </t>
    </r>
    <r>
      <rPr>
        <sz val="10"/>
        <color rgb="FFFF0000"/>
        <rFont val="Arial"/>
        <family val="2"/>
        <charset val="238"/>
      </rPr>
      <t>(r)</t>
    </r>
  </si>
  <si>
    <r>
      <t xml:space="preserve">Nabava, dobava in montaža paropropustne folije, oziroma sekundarne kritine, ki mora ustrezati sledečim parametrom:  Teža ≥ 130 g/m2; Paropropustnost z Sd vrednostjo manjšo od 0,2 m oz. 20 cm, Temperaturna obstojnost od -40 °C do + 110 °C; Višina vodnega stolpca min.: 4,00 m. Položena mora biti z ustreznimi  lepljenimi "airstop" preklopi (samolepilni rob ali posebni lepilni trak) vse v skladu z navodili izbranega proizvajalca in tehničnim listom artikla, proizvod npr. LDS 0,04. Opomba_1: pri površini je upoštevana dejanska površina strešine in ni upoštevana površina preklopov. Opomba_2: Paroprepustna folija se izvede pod AB strešno ploščo kot zavarovanje morebitnega puščanja meteornih voda!. Opomba_3: Postavka se izvede po dogovoru z odg. nadzornikom in investitorjem </t>
    </r>
    <r>
      <rPr>
        <sz val="10"/>
        <color rgb="FFFF0000"/>
        <rFont val="Arial"/>
        <family val="2"/>
        <charset val="238"/>
      </rPr>
      <t>(r)</t>
    </r>
  </si>
  <si>
    <t>P: vetrolov, lobby, demonstracijski prostor s co-workingom, čistila, hodnik, sanitarije, nadkriti atrij: 216,00m2, N1: sanitarije, pisarna: 21,70m2, komunikacije, prostor kreativnih kulturnih industrij, shramba_3, trezor: 256,80m2; N2: sanitarije: 21,30m2, komunikacije: 49,60m2; M: komunikacije, energetika: 28,00m2 + kalo</t>
  </si>
  <si>
    <r>
      <t xml:space="preserve">N1 (poslovni prostori) </t>
    </r>
    <r>
      <rPr>
        <sz val="10"/>
        <color rgb="FFFF0000"/>
        <rFont val="Arial"/>
        <family val="2"/>
        <charset val="238"/>
      </rPr>
      <t>(r)</t>
    </r>
  </si>
  <si>
    <t>18_1/9a</t>
  </si>
  <si>
    <t>M: ostali prostori (132,20m2)</t>
  </si>
  <si>
    <r>
      <t xml:space="preserve">M: ostali prostori (242,70m2 - MK) </t>
    </r>
    <r>
      <rPr>
        <sz val="10"/>
        <color rgb="FFFF0000"/>
        <rFont val="Arial"/>
        <family val="2"/>
        <charset val="238"/>
      </rPr>
      <t>(r)</t>
    </r>
  </si>
  <si>
    <t>21. ELEKTRO</t>
  </si>
  <si>
    <t>22. STROJNE INŠTALACIJE</t>
  </si>
  <si>
    <t>Pri vseh elementih je potrebno upoštevati spojni in tesnilni material. Pri izdelavi se uporabi material iz popisa, ali enakovrednega. Vse spremembe iz projekta odobri investitor v soglasju s projektantom strojnih inštalacij. Vsi elementi morajo biti izdelani za uporabo.</t>
  </si>
  <si>
    <t>I. VODOMERNI JAŠEK - OPREMA</t>
  </si>
  <si>
    <t>22_1/1</t>
  </si>
  <si>
    <t xml:space="preserve">ur </t>
  </si>
  <si>
    <t>22_1/2</t>
  </si>
  <si>
    <t>Izvedba priklopa vodovodne cevi DN80 na obstoječo bližnjo javno vodovodno cev DN80 (oziroma  (ltž125 - preveriti) z vgradnjo LTŽ  T-kosa  (duktil T-kos DN80/80 s prirobničnim spojem</t>
  </si>
  <si>
    <t>22_1/3</t>
  </si>
  <si>
    <t>Dobava in vgradnja FF - kos  DN80x 800, komplet z vijačnim in tesnilnim materialom</t>
  </si>
  <si>
    <t>22_1/4</t>
  </si>
  <si>
    <t>Dobava in vgradnja E zasuna  DN80, NP 16 s prirobnicami, tesnilnim in pritrdilnim materialom, v gradbeno nastavljivo garnituro za E zasun h=1-1,5m za DN80</t>
  </si>
  <si>
    <t>22_1/5</t>
  </si>
  <si>
    <t>Dobava in vgradnja E zasuna  DN50, NP 16 s prirobnicami, tesnilnim in pritrdilnim materialom, v gradbeno nastavljivo garnituro za E zasun h=1-1,5m za DN50</t>
  </si>
  <si>
    <t>22_1/6</t>
  </si>
  <si>
    <t>Dobava in vgradnja prirobničnega LTŽ reduc. kosa DN80/DN50,  komplet s tesnilnim in vijačnim materialom</t>
  </si>
  <si>
    <t xml:space="preserve">kos </t>
  </si>
  <si>
    <t>22_1/7</t>
  </si>
  <si>
    <t xml:space="preserve">Dobava in vgradnja jeklene prirobnice z grlom in notranjim navojem R2¨ za nadaljnjo izvedbo vgradnje 5 x vodomernih priključkov DN 25, komplet z vijačnim in tesnilnim materialom. </t>
  </si>
  <si>
    <t>22_1/8</t>
  </si>
  <si>
    <t>Dobava jeklenega dvovijačnika R 2¨ z navojem za uvitje v grlo prirobnice DN50, komplet s tesnilnim materialom.</t>
  </si>
  <si>
    <t>22_1/9</t>
  </si>
  <si>
    <t>Dobava in vgradnja cevnega fitinga T- kos R2¨/ R1¨, komplet s tesnilnim materialom</t>
  </si>
  <si>
    <t>22_1/10</t>
  </si>
  <si>
    <t>Dobava jeklenega dvovijačnika R 1¨ z navojem za uvitje v T-kos R1¨</t>
  </si>
  <si>
    <t>22_1/11</t>
  </si>
  <si>
    <t xml:space="preserve">Dobava in vgradnja, kpl s tesnilnim materialom : </t>
  </si>
  <si>
    <t xml:space="preserve">zapornega ventila DN25 z ročico </t>
  </si>
  <si>
    <t>protipovrtni ventil  DN25</t>
  </si>
  <si>
    <t>čistilni kos  bron, vložek Inox DN25 perforacija max 0,5mm</t>
  </si>
  <si>
    <t xml:space="preserve">zapornega ventila DN25 z ročico in izpustno pipico </t>
  </si>
  <si>
    <t xml:space="preserve">spojni holandec R1¨ za vodomer DN 25 </t>
  </si>
  <si>
    <t xml:space="preserve">Tipski horizontalni vodomer DN25, komplet z opremo za prenos podatkov  pritrdilnim in tesnilnim  materialom:                                                               kot npr.: tip  Maddalena s pulzatorjem za daljinsko posredovanje izmerjenih količin porabljene  vode,     ali  ustrezni drugi v soglasju s KOVOD d.o.o.      </t>
  </si>
  <si>
    <t xml:space="preserve">kpl </t>
  </si>
  <si>
    <t>22_1/12</t>
  </si>
  <si>
    <t>Zaporni čep R2¨</t>
  </si>
  <si>
    <t>22_1/13</t>
  </si>
  <si>
    <t>Tesnilni in pritrdilni material</t>
  </si>
  <si>
    <t>22_1/14</t>
  </si>
  <si>
    <t>Material za površinsko  zaščito</t>
  </si>
  <si>
    <t xml:space="preserve">kg </t>
  </si>
  <si>
    <t>22_1/15</t>
  </si>
  <si>
    <t>Transportni in manipulativni stroški</t>
  </si>
  <si>
    <t>22_1/16</t>
  </si>
  <si>
    <t>Razna manjša in nepredvidena dela. Obračun po dejanskih stroških z vpisom v gradbeni dnevnik in po odobritvi nadzornega organa (predvideno 10% MONTAŽNIH del)</t>
  </si>
  <si>
    <t>22_1/17</t>
  </si>
  <si>
    <t xml:space="preserve">Dokončanje  zunanjega betonskega vodomernega jaška dim .: 1500x2800x1600  mm </t>
  </si>
  <si>
    <t>Izvedba prehoda dim 1,0x0,5m skozi temeljni zid Kutinove hiše in stop v notranji AB jašek</t>
  </si>
  <si>
    <t>Izvedba notranjega AB jaška dim 1,5x1,5x2,5m</t>
  </si>
  <si>
    <t xml:space="preserve">Priprava lokacije in prostora za izvedbo del znotraj objekta </t>
  </si>
  <si>
    <t>Strojni izkop jame dim.: 2,5mx2,5m x2,5m in odvoz izkopanega materiala na deponijo</t>
  </si>
  <si>
    <t>Ročni izkop in poravnava sten in dna jaška z odvozom materiala na deponijo</t>
  </si>
  <si>
    <t xml:space="preserve">Poravnava dna s tamponom </t>
  </si>
  <si>
    <t xml:space="preserve">Opažanje jaška z notranje in zunanje strani v skupni površini opaža </t>
  </si>
  <si>
    <t>Vgradnja armaturne mreže in ostale armature,, zgornja plošča je povozna  vgradnja armaturnih palic</t>
  </si>
  <si>
    <t>Izdelava vstopnega jaška z LTŽ okvirjem in pokrovom dim 80x80cm, nosilnost 125,0 kN</t>
  </si>
  <si>
    <t xml:space="preserve">Izdelava 3 stopnic iz okroglega železa d=20mm in vgradnja v steno jaška </t>
  </si>
  <si>
    <t>Betoniranje jaška z betonom  C25/30</t>
  </si>
  <si>
    <t xml:space="preserve">Razopažanje </t>
  </si>
  <si>
    <t>Napeljava 5x vodovodnih cevi DN 25 od vodomerov v zunanjem jašku v notranjega in iz njega speljava cevi po tlaku do točke dviga v vertikalo za ostale etaže.</t>
  </si>
  <si>
    <t xml:space="preserve">Čiščenje notranjosti jaška </t>
  </si>
  <si>
    <t>Premaz jaška z vodotesnim premazom  2x</t>
  </si>
  <si>
    <t>Zatesniti vodotesno  prehod cevi iz zunanjega  vodomernega jaška v notranji jašek</t>
  </si>
  <si>
    <t>SKUPAJ VODOMERNI JAŠEK - OPREMA</t>
  </si>
  <si>
    <t>II. VODOVOD V OBJEKTU</t>
  </si>
  <si>
    <t>VODOVOD V OBJEKTU</t>
  </si>
  <si>
    <t xml:space="preserve">Vodovdne inštalacije v objektu se izvajajo normalno ob sedanji vodovodni napeljavi v njej. Dela na objektu bodo zahtevala obvezno porabo vode. Odstranjevanje sedanje vodovodne inštalacije se izvaja skladno s potrebami del za prenovo objekta Kutinove hiše. To velja vse do takrat ko bo novi vodovod ( 5 x DN25) iz novega vodomernega jaška speljjan v objekt. </t>
  </si>
  <si>
    <t>22_2/1</t>
  </si>
  <si>
    <t>Preboj temelja in vstop vodovoda v objekt, izdelava peščene posteljice za polaganje predizoliranih  cevi.</t>
  </si>
  <si>
    <t>Preboji pod temelji objekta za vodovodne cevi ter  izvedba zaključnih zidarskih dela na prebojih in položitvi cevi.</t>
  </si>
  <si>
    <t>22_2/2</t>
  </si>
  <si>
    <t xml:space="preserve">Vse dosedanje cevne inštalacije za vodovod so izjeklenih pocinkanih cevi. Dobava in vgradnja jeklenih srednjetežkih pocinkanih cevi EN 10255 (DIN 2440) DN65 (R2 1/2") komplet s cevnimi navojnimi fitingi, spojnim in pritrdilnim materialom. Zaščita cevi: plastificirana z zaščitnim ovojem  Cevi so speljane v tlaku in  pod stropom. Za prenovitvena dela se del jeklenih pocinkanih cevi  pripravi za sprotna morebitna povezovanja. </t>
  </si>
  <si>
    <t>skupni prostori</t>
  </si>
  <si>
    <t>DN 80</t>
  </si>
  <si>
    <t>m</t>
  </si>
  <si>
    <t>DN 65</t>
  </si>
  <si>
    <t>DN 50</t>
  </si>
  <si>
    <t>DN 25</t>
  </si>
  <si>
    <t>DN 20</t>
  </si>
  <si>
    <t>DN 15</t>
  </si>
  <si>
    <t>22_2/3</t>
  </si>
  <si>
    <t>Lovilnik nesnage za sanitarno vodo vključno s tesnilnim materialom za tlak NP 10 bar - DN 25 v vodomernem jašku</t>
  </si>
  <si>
    <t>22_2/4</t>
  </si>
  <si>
    <t xml:space="preserve">Dobava in vgradnja cevnih držal, komplet s pritrditvijo v strop in namestitvijo cevi v cevno objemko. Uporabi se sistem SIKLA  mod S1-M12 skupina 1336, artikel št.143204, za cev DN 65 komplet z objemko cevi  vijačnim in tesnilnim materialom in drsnim kosom pritrjenim v strop. </t>
  </si>
  <si>
    <t>DN40</t>
  </si>
  <si>
    <t>DN32</t>
  </si>
  <si>
    <t>DN25</t>
  </si>
  <si>
    <t>DN20</t>
  </si>
  <si>
    <t>DN15</t>
  </si>
  <si>
    <t>22_2/5</t>
  </si>
  <si>
    <t>Reducirka DN80/DN50</t>
  </si>
  <si>
    <t>22_2/6</t>
  </si>
  <si>
    <t>Izolacija cevi s PLAMAFLEX - TERMO cevno izolacijo za vodovodno cev za polaganje v tla</t>
  </si>
  <si>
    <t>DN 40</t>
  </si>
  <si>
    <t>DN 32</t>
  </si>
  <si>
    <t>22_2/7</t>
  </si>
  <si>
    <t>Preboj stropa in vstop v zgornjo etažo in izvedba zaščite cevi pri prehodu skozi izvrtino</t>
  </si>
  <si>
    <t>22_2/8</t>
  </si>
  <si>
    <t xml:space="preserve">Tesnenje preboja za cevi  skozi strop z vodotesno in požarno odporno maso </t>
  </si>
  <si>
    <t>22_2/9</t>
  </si>
  <si>
    <t>Krogelna pipa s polnim prehodom z obojčnim navojnim priključkom, okrov iz medi, z ročico za odpiranje  PN16</t>
  </si>
  <si>
    <t>DN65</t>
  </si>
  <si>
    <t>DN50</t>
  </si>
  <si>
    <t>22_2/10</t>
  </si>
  <si>
    <t>Dobava in vgradnja Večplastna kompozitna cev Uponor __  Uni Pipe PLUS bela  za tlak PN 10 po DIN 16833 in temperaturo sanitarne vode do 70 ºC, vključno s fazonskimi kosi, položena v tlaku in v zidu, izolirana s tubolit SG izolacijo, komplet s tesnilnim in pritrdilnim materialom, ter dodatkom za odrez. za razvod po skupnih sanitarijah</t>
  </si>
  <si>
    <t>20x2,25</t>
  </si>
  <si>
    <t>25x2,5</t>
  </si>
  <si>
    <t>32x3,0</t>
  </si>
  <si>
    <t>22_2/11</t>
  </si>
  <si>
    <t>Dobava in vgradnja  Stranišče - viseče  sestoječe iz bele fajančevinaste WC školjke s  spodnjim odtokom, skupaj z nizkomontažnim podometnim izplakovalnim kotličkom, z dotočno in odtočno armaturo, kromanim kotnim ventilom DN 15, ter tlačno vezno cevko DN 10, sedežno desko s pokrovom, kompletno z montažnim in tesnilnim materialom Konzolna vgradnja v steno (Geberit, LIV)</t>
  </si>
  <si>
    <t>skupne sanitarije</t>
  </si>
  <si>
    <t>22_2/12</t>
  </si>
  <si>
    <t xml:space="preserve">Dobava in vgradnja pisoarja standarne kvalitete, komplet z avtomatsko senzorsko armaturo za krmiljenje ventila za spiralno vodo, komplet z zapornim kotnim ventilom pritrdilno zidno konzolo, 3 l kotličkom,pritdilnim in tesnilnim materialom </t>
  </si>
  <si>
    <t>22_2/13</t>
  </si>
  <si>
    <t>Omarica za toaletni papir</t>
  </si>
  <si>
    <t>22_2/14</t>
  </si>
  <si>
    <t>Kompleten umivalnik iz bele fajančevine velikosti 450x350mm skupaj s stensko pritrdilno garnituro vijakovz vložki,stoječo mešalno baterijo ARMALdvema kotnima ventiloma s čepom na verižici in kompletnim pokromanim odtočnim sifonskim kolektorjem, komplet s pritrdilnim in tesnilnim materialom</t>
  </si>
  <si>
    <t>22_2/15</t>
  </si>
  <si>
    <t>Kompleten    umivalnik iz bele fajančevine  velikosti  600x450 mm, skupaj s stensko pritrdilno garnituro vijakov z vložki, stoječima mešalnima baterijama ARMAL, štirimi kotnimi ventili DN15, dvema odtočnima ventiloma s čepom na verižici in kompletna  pokromana odtočna sifonska kolektorja, komplet s prtrdilnim in tesnilnim materialom</t>
  </si>
  <si>
    <t>22_2/16</t>
  </si>
  <si>
    <t xml:space="preserve">Sanitarije za invalida (standard  DIN18205-2 IN DIN 18024-2. Montažni okvir brez kotlička za WC-školjke primerne za invalide. Za neposredno splakovanje          AQUAFIX- Montažni okvir za WC-školjke namenjene uporabi invalidov, za
neposredno splakovanje z možnostjo proženja spredaj. Samonosilna jeklena konstrukcija zaščitena s praškastim zaščitnim slojem (atest TÜV ) za posamično montažo. Skupaj z vgradnim osnovnim setom za neposredno splakovanje in elektronsko krmiljeno splakovalno armaturo AQAMAT. Nastavljiva pritrdilna objemka (4 stopnje) za WC priključno koleno DN90/DN100, skupaj z gibljivo
priključno cevjo, WC- priključni okvir, nosilni trni za školjko, gradbena zaščita in pritrdilni material.
Dimenzije: 296x1185 mm
Nastavitev višine: 0 - 200 mm
Nastavitev globine: 135 - 25 mm z uporabo kotnikov Z-CMPX140 ................... ALI   </t>
  </si>
  <si>
    <t>Sanitarije za invalida                                       (standard  DIN18205-2 IN DIN 18024-2                             ................Montažni okvir s kotličkom za WC-školjke
AQUAFIX- Montažni okvir za WC-školjke z vgradnim splakovalnim kotličkom.
Samonosilna jeklena konstrukcija zaščitena s praškastim zaščitnim slojem
(atest TÜV ) za posamično montažo.Vgradni kotliček ima zaščito proti
kondenziranju in omogoča dve stopnji splakovanja (9/4,5 l ali 6/3 l) oziroma
Start/Stop-Splakovanje. Proženje splakovanja s pomočjo zelo elastičnih spiral,
Polnilni ventil tihe izvedbe, nastavljiva pritrdilna objemka (4 stopnje) za WC
priključno koleno DN90/DN100, skupaj z gibljivo priključno cevjo, WC- priključni
okvir, nosilni trni za školjko, gradbena zaščita in pritrdilni material.
Dimenzije: 525x1185 mm
Nastavitev višine: 0 - 200 mm
Nastavitev globine: 155 - 205 mm z uporabo kotnika za predstensko montažo
CMPX140 7612982097102 1</t>
  </si>
  <si>
    <t xml:space="preserve">Sanitarije za invalida                                         (standard  DIN18205-2 IN DIN 18024-2                   Dobava in vgradnja sedežne deske za WC školjko  za invalida, s pokrovom deske  s tečaji iz nerjavečega jekla       </t>
  </si>
  <si>
    <t>22_2/17</t>
  </si>
  <si>
    <t>Sanitarije za invalida                                         (standard  DIN18205-2 IN DIN 18024-2                  Keramični umivalnik za invalida         Dobava in vgradnja umivalnika za invalide dim 650x580x160mm, komplet z enoročno mešalno baterijo za invalida s fiksnim izlivom, skupaj z gibljivimi priključnimi cevmi, ter kotnimi regulacijskimi ventili, S sifonom z odlivnim ventilom, rozeto, verižico in zamaškom, komplet vijaki in zidni vložki za pritrditev umivalnika na steno</t>
  </si>
  <si>
    <t>Dobava in vgradnja :</t>
  </si>
  <si>
    <t>22_2/18</t>
  </si>
  <si>
    <t>Sanitarije za invalida                                                   (standard  DIN18205-2 IN DIN 18024-2                 Montažni nosilni okvir za umivalnik za invalida
Montažni okvir za montažo umivalnikov primernih za uporabo invalidov
AQUAFIX-montažni element za INOX umivalnike s stoječimi armaturami.
Samonosilna praškasto zaščitena jeklena konstrukcija, atestirana TÜV, namenjena posamični montaži umivalnikov. Nastavljiva višina pritrditve
umivalnika, višine vodovodnih priključkov in iztočnega nosilca. Zvočno izolirani stenski skozniki 1/2", vgrajen sifon DN50/DN40, pritrdilni trn za
umivalnik, montažna zaščita in pritrdilni material.
Dimenzije: 525x1185 mm
Nastavitev višine: 0 - 200 mm
Nastavitev globine: 135 - 25 mm z uporabo kotnikov Z-CMPX140</t>
  </si>
  <si>
    <t xml:space="preserve">kpl   </t>
  </si>
  <si>
    <t>22_2/19</t>
  </si>
  <si>
    <t>Sanitarije za invalida                                             (standard  DIN18205-2 IN DIN 18024-2                        Ročaj pregibni za vgradnjo v steno ob WC  školjki za invalida, izdelan iz nerjavečega jekla
Preklopno držalo z nosilcem wc papirja, pritrjeno v treh točkah, izdelano iz NiCr cevi premera 32 mm in debeline stene 1,2 mm za pritrditev na steno. Površina je
mat z grobo obdelavo za boljši oprijem. Ima gumijast naležni element in zaščito proti samodejnemu preklopu navzdol. Držalo je preizkušeno in certificirano in
dobavljeno s 4mm debelo pritrdilno ploščo skupaj s potrebnimi vijaki in vložki. Dolžina ročaja 850mm</t>
  </si>
  <si>
    <t>22_2/20</t>
  </si>
  <si>
    <t xml:space="preserve">Sanitarije za invalida                                         (standard  DIN18205-2 in DIN 18024-2                     Ročaj fiksni  za montažo ob  WC školjki  za invalida      Kotno držalo 135° izdelano iz NiCr cevi premera 32 mm in debeline stene 1,2 mm za montažo na steno. Površina je mat z grobo obdelavo za boljši oprijem.
Razdalja montiranega držala od stene je 95 mm. Držalo je preizkušeno in certificirano in dobavljeno z rozetama za skrito pritrditev skupaj s potrebnimi
vijaki in vložki.
618x338
CNTX700A 7612210016257                              </t>
  </si>
  <si>
    <t>22_2/21</t>
  </si>
  <si>
    <t>22_2/22</t>
  </si>
  <si>
    <t>22_2/23</t>
  </si>
  <si>
    <t>22_2/24</t>
  </si>
  <si>
    <t>22_2/25</t>
  </si>
  <si>
    <t>22_2/26</t>
  </si>
  <si>
    <t>22_2/27</t>
  </si>
  <si>
    <t>Trokadero sestavljeno iz:  školjke iz sanitarnega porcelana s stranskim iztokom ročno mešalno armaturo DN 15  kromirana medeninasta kotna  regulirna ventila  DN20 vključno s konzolo GEBERIT-ANDA C   d.o.o.  ali ustrezno drugi in z  vsem pritrdilnim in tesnilnim materialom</t>
  </si>
  <si>
    <t>22_2/28</t>
  </si>
  <si>
    <t>Dobava in vgradnja komplet umivalnik iz bele fajančevine  velikosti  600x450 mm, skupaj s stensko pritrdilno garnituro vijakov z vložki, stoječo mešalno baterijo,  in kotnima ventiloma DN15,  odtočnim ventilom s čepom na verižici in komplet  pokroman odtočni sifonski kolektor -__prostor čistila</t>
  </si>
  <si>
    <t>22_2/29</t>
  </si>
  <si>
    <t xml:space="preserve">Dobava in vgradnja komplet  umivalnik iz bele fajančevine  velikosti  450x350 mm,standardne oglate oblike, skupaj s stensko pritrdilno garnituro vijakov z vložki, stoječo mešalno baterijo ARMAL, kotnimi ventili DN15 odtočnim ventilom DN32 s čepom na verižici in kompletnim  pokromanim odtočnim sifonskim kolektorjem.   </t>
  </si>
  <si>
    <t>22_2/30</t>
  </si>
  <si>
    <t>Pokromano držalo za brisače, komplet s pritrdilnim materialom</t>
  </si>
  <si>
    <t>22_2/31</t>
  </si>
  <si>
    <t>Ogledalo 600x400 cm s posnetimi robovi z držali in vijaki</t>
  </si>
  <si>
    <t>22_2/32</t>
  </si>
  <si>
    <t>Kromirana medeninasta posoda za milo skupaj s pritrdilnim materialom</t>
  </si>
  <si>
    <t>22_2/33</t>
  </si>
  <si>
    <t>Zidni krogelni ventil z nastavkom za priključitev gumi cevi, vključno s tesnilnim materialom DN 15/20</t>
  </si>
  <si>
    <t>22_2/34</t>
  </si>
  <si>
    <t>22_2/35</t>
  </si>
  <si>
    <t xml:space="preserve">Alumplast cev za vodovodno inštalacijo, dobavljena v kolutih, skupaj s fazonskimi kosi za press spajanje s kleščami( npr sistem Unipipe), komplet s spojnim, pritrdilnim, materialom, fazonskimi kosi, z dodatkom za razrez z dobavo in montažo za razvod od vodomernega  jaška in po objektu                                             </t>
  </si>
  <si>
    <t>15 (DA 20)</t>
  </si>
  <si>
    <t>20 (DA 25)</t>
  </si>
  <si>
    <t>25 (DA 32)</t>
  </si>
  <si>
    <t>32 (DA 40)</t>
  </si>
  <si>
    <t>40 (DA 50)</t>
  </si>
  <si>
    <t>50 (DA 63)</t>
  </si>
  <si>
    <t>65 (DA 75)</t>
  </si>
  <si>
    <t>90 (DA 110)</t>
  </si>
  <si>
    <t>22_2/36</t>
  </si>
  <si>
    <t>Dobava in vgradnja vzmetnega varnostnega ventila po TRD 721, DN20 za tlak odpiranja p=6 bar</t>
  </si>
  <si>
    <t>22_2/37</t>
  </si>
  <si>
    <t>Protipovratni ventil za sanitarno vodo z navojnimi priključki, komplet s tesnilnim materialom</t>
  </si>
  <si>
    <t>22_2/38</t>
  </si>
  <si>
    <t>Lovilnik nesnage za sanitarno vodo, vključno s tesnilnim materialom za tlak NP10, DN 25</t>
  </si>
  <si>
    <t>22_2/39</t>
  </si>
  <si>
    <t>Dobava in vgradnja obtočne črpalke za cirkulacijo sanitarne vode tip_:SAN 15/60-130  IMP Pumps Ig, komplet s sponim in tesnilnim materialom</t>
  </si>
  <si>
    <t>22_2/40</t>
  </si>
  <si>
    <t xml:space="preserve">Dobava in vgradnja vodomerov DN25 po predlogu podjetja KOVOD d.o.o ki ga tudi vgradi in vključi v sistem odčitavanja izmerjenih m3 </t>
  </si>
  <si>
    <t>22_2/41</t>
  </si>
  <si>
    <t>Trokadero sestavljeno iz:  školjke iz sanitarnega porcelana s stranskim iztokom ročno mešalno armaturo DN 15  kromirana medeninasta kotna  regulirna ventila  DN 15 vključno s konzolo GEBERIT-ANDA C   d.o.o.  ali ustrezno drug iz  vsem pritrdilnim in tesnilnim materialom</t>
  </si>
  <si>
    <t>22_2/42</t>
  </si>
  <si>
    <t xml:space="preserve">Priključek za pralni oz. pomivalni stroj, sestoječ iz sifona za pralni oziroma pomivalni stroj, izpustnega ventilaDN20 z navojnim priključkom za dotočno cev pralnega oziroma pomivalnega stroja </t>
  </si>
  <si>
    <t>22_2/43</t>
  </si>
  <si>
    <t>Profilno železo za izdelavo podpor, konzol in obešal, vse antikorozijsko zaščitene, - pocinkano,  vključno z vijačnim in pritrdilnim materialom</t>
  </si>
  <si>
    <t>Ostala obvezna opravila</t>
  </si>
  <si>
    <t>22_2/44</t>
  </si>
  <si>
    <t>Zarisovanje</t>
  </si>
  <si>
    <t>22_2/45</t>
  </si>
  <si>
    <t>Nastavitve armatur in pretokov</t>
  </si>
  <si>
    <t>22_2/46</t>
  </si>
  <si>
    <t xml:space="preserve"> Tlačni preizkus omrežja </t>
  </si>
  <si>
    <t>kšl</t>
  </si>
  <si>
    <t>22_2/47</t>
  </si>
  <si>
    <t>Hiperkloriranje vodovodov in izdaja atesta</t>
  </si>
  <si>
    <t>22_2/48</t>
  </si>
  <si>
    <t>Dezinficiranje, instalacije in izpiranje in izdaja atesta</t>
  </si>
  <si>
    <t>22_2/49</t>
  </si>
  <si>
    <t>22_2/50</t>
  </si>
  <si>
    <t>Razna nepredvidena dela</t>
  </si>
  <si>
    <t>SKUPAJ VODOVOD V OBJEKTU</t>
  </si>
  <si>
    <t>III. OGREVANJE SANITARNE VODE</t>
  </si>
  <si>
    <t>22_3/1</t>
  </si>
  <si>
    <t>Dosedanja kotlovnica s kotlovno opremo in sosednjimi  obstoječimi prostori: za shrambo goriva (premog in elko) ter   prostor s klimatsko napravo se preuredijo.</t>
  </si>
  <si>
    <t>Bojler sanitarne tople vode z vgrajeno toplotno črpalko, z emajlirano notranjo steno in integriranim električnim grelcem. Za pokončno postavitev v prostor.</t>
  </si>
  <si>
    <t>Čas segrevanja A7 / W10-55¹: 6h 47min</t>
  </si>
  <si>
    <t>Čas segrevanja A15 / W10-55²: 6h 07min</t>
  </si>
  <si>
    <t>Učinkovitost ERP zbiralnika sanitarne tople vode v povprečnem/toplem/
hladnem podnebju: A+ / A++ / A</t>
  </si>
  <si>
    <t>ERP zbiralnika sanitarne tople vode v povprečnem podnebju, η/COPstv: 150 / 3,64 ηwh %/COPstv</t>
  </si>
  <si>
    <t>Profil zbiralnika sanitarne vode: XL</t>
  </si>
  <si>
    <t>Prostornina bojlerja: 260 l</t>
  </si>
  <si>
    <t>Volumen vode mešane vode pri 40 °C / V40: 262 l</t>
  </si>
  <si>
    <t>Dimenzija VxŠxG: 1911 x 705 x 694 mm</t>
  </si>
  <si>
    <t>Teža praznega bojlerja: 111 kg</t>
  </si>
  <si>
    <t>Največji delovni tlak - zbiralnik: 0.8 Mpa (8 bar)</t>
  </si>
  <si>
    <t>Površina in priključek dodatne tuljave v zbiralniku (m²): Ni vgrajen</t>
  </si>
  <si>
    <t>Antikorozijski sistem: Magnezijeva anoda</t>
  </si>
  <si>
    <t>Cikel proti legioneli: Da</t>
  </si>
  <si>
    <t xml:space="preserve">Dimenzije kanala za zrak: Ø160 mm </t>
  </si>
  <si>
    <t>Pretok zraka: 330 m³/h</t>
  </si>
  <si>
    <t>Nominalni / maksimalni zunanji tlak: 88 / 220 Pa</t>
  </si>
  <si>
    <t>Raven zvočnega tlaka (prosto/zunaj): 50 / 50 dB(A)</t>
  </si>
  <si>
    <t>Električna napetost sistema: 230 V / 1F / 50Hz</t>
  </si>
  <si>
    <t>Največja električna moč sistema: 1970 W</t>
  </si>
  <si>
    <t>Največja električna moč toplotne črpalke: 470 W</t>
  </si>
  <si>
    <t>Moč električnega grelca: 1500 W</t>
  </si>
  <si>
    <t>Hladilno sredstvo (R290)/ekv. CO2: 0.15 kg / 0.0003 T</t>
  </si>
  <si>
    <t>Temperaturno območje vstopnega zraka toplotne črpalke: -7°C / + 43 ° C</t>
  </si>
  <si>
    <t>Maksimalna temperatura vode (toplotna črpalka/z grelcem): 65°C / 75°C</t>
  </si>
  <si>
    <t>Proizvod Panasonic tip P-DHW260AE5</t>
  </si>
  <si>
    <t>22_3/2</t>
  </si>
  <si>
    <t>Montaža sanitarne toplotone črpalke</t>
  </si>
  <si>
    <t>~ postavitev naprave</t>
  </si>
  <si>
    <t>~ priključitev kanala za zrak</t>
  </si>
  <si>
    <t>~ priključitev vodovodnih cevi</t>
  </si>
  <si>
    <t>~ nastavitev in prvi zagon</t>
  </si>
  <si>
    <t>SKUPAJ OGREVANJE SANITARNE VODE</t>
  </si>
  <si>
    <t>IV. ODTOKI IN KONDENZ</t>
  </si>
  <si>
    <t>Odtoki in odzračevanje</t>
  </si>
  <si>
    <t>22_4/1</t>
  </si>
  <si>
    <t>Plastične –pp oz  PVC odtočne cevi iz trdega PP, prilagojenih standarnuh dolžin, vključno z fazonskimi kosi in tesnili, standardnim pritrdilnim in tesnilnim materialom brez šumne (tip Poliphon ali ustrezne druge)</t>
  </si>
  <si>
    <t>Ø 110. Neslišne  (Wavin, Polocal, Poliphon  itd)</t>
  </si>
  <si>
    <t>Ø 125. Neslišne  (Wavin, Polocal, Poliphon  itd)</t>
  </si>
  <si>
    <t>Ø 160. Neslišne  (Wavin, Polocal, Poliphon  itd)</t>
  </si>
  <si>
    <t>-Odtočno koleno 87.5st. s tesnilniom materialom</t>
  </si>
  <si>
    <t xml:space="preserve"> DN110</t>
  </si>
  <si>
    <t>-Odtočno koleno 45st. s tesnilnim materialom</t>
  </si>
  <si>
    <t>-Reducirni kos s tesnilnim materialom</t>
  </si>
  <si>
    <t xml:space="preserve"> DN 110/55 </t>
  </si>
  <si>
    <t>-Priključek za WC školjko z gumi manšeto</t>
  </si>
  <si>
    <t xml:space="preserve">  DN 110</t>
  </si>
  <si>
    <t>22_4/2</t>
  </si>
  <si>
    <t>Plastične - PP- polipropilenske odtočne cevi. Neslišne WAVIN ali Polocal, itd</t>
  </si>
  <si>
    <t xml:space="preserve">-Odtočno koleno 87.5st. iz PVC s tesnilniom    </t>
  </si>
  <si>
    <t xml:space="preserve"> materialom</t>
  </si>
  <si>
    <t xml:space="preserve"> DN 50</t>
  </si>
  <si>
    <t xml:space="preserve">-Odtočno koleno 45st. iz PVC s tesnilniom   </t>
  </si>
  <si>
    <t xml:space="preserve"> DN 50 </t>
  </si>
  <si>
    <t>-Enojni odcep iz PVC s tesnilnim materialom</t>
  </si>
  <si>
    <t xml:space="preserve"> DN 50/ 50/ 45st.</t>
  </si>
  <si>
    <t>-Koleno sifonsko z gumi manšeto</t>
  </si>
  <si>
    <t xml:space="preserve">  DN 50 </t>
  </si>
  <si>
    <t>22_4/3</t>
  </si>
  <si>
    <t>DN70</t>
  </si>
  <si>
    <t>materialom</t>
  </si>
  <si>
    <t xml:space="preserve"> DN 70</t>
  </si>
  <si>
    <t xml:space="preserve"> DN70 </t>
  </si>
  <si>
    <t xml:space="preserve"> DN 70/ 50/ 45st.</t>
  </si>
  <si>
    <t xml:space="preserve">  DN 70 </t>
  </si>
  <si>
    <t>22_4/4</t>
  </si>
  <si>
    <t xml:space="preserve">Strešna kapa za oddušne cevi, komplet z obrobnim </t>
  </si>
  <si>
    <t>materialom, tesnili in držali.</t>
  </si>
  <si>
    <t xml:space="preserve">Za oddušno cev </t>
  </si>
  <si>
    <t>DN110</t>
  </si>
  <si>
    <t>22_4/5</t>
  </si>
  <si>
    <t>Talni horizontalni sifon s smradno zaporo, komplet z vrtljivim sifonom DN 50</t>
  </si>
  <si>
    <t>22_4/6</t>
  </si>
  <si>
    <t>PVC tuš kanaleta SANO v inox-krom izvedbi tip DR</t>
  </si>
  <si>
    <t>dim.:  108x15x7cm</t>
  </si>
  <si>
    <t>- spodnji del iz enega kosa</t>
  </si>
  <si>
    <t>- vgradna višina samo 55mm, odvod fi 40</t>
  </si>
  <si>
    <t>- sistem vgradnje 2v1 (inox, ploščice)</t>
  </si>
  <si>
    <t>- pretok vode do 35 l/min</t>
  </si>
  <si>
    <t>- enostavna vgradnja</t>
  </si>
  <si>
    <t>22_4/7</t>
  </si>
  <si>
    <t xml:space="preserve">Pripravljalna in zaključna dela, preizkus tesnjenja         (5%) in kontrola odtoka vode. </t>
  </si>
  <si>
    <t xml:space="preserve">        </t>
  </si>
  <si>
    <t>22_4/8</t>
  </si>
  <si>
    <t>22_4/9</t>
  </si>
  <si>
    <t>Odvod kondenza iz konvektorjev. Število vgrajenih konvektorjev v objektu  je 33 (končno št. 57)</t>
  </si>
  <si>
    <t>22_4/10</t>
  </si>
  <si>
    <t>Izvedba priključka na zbirno korito za kondenz pri vsakem konvektorju za odvodno cev PVC Ø32.Iztok kondenza  iz konvektorja je s cevko 12,2mm</t>
  </si>
  <si>
    <t>22_4/11</t>
  </si>
  <si>
    <t>Dobava in vgradnja cevnega sifona - protismradna zaščita pred vsakim iztokom v jašek, odtok, in  vertikalno odvodno cev sestavljen iz fazonskih kosov PVC Ø32</t>
  </si>
  <si>
    <t>22_4/12</t>
  </si>
  <si>
    <t>Dobava in vgradnja PVC cevi  Ø32, komplet s vsemi fazonskimi kosi, tesnilnim in pritrdilnim materialom</t>
  </si>
  <si>
    <t>22_4/13</t>
  </si>
  <si>
    <t>Izvedba prebojev za cev PVC Ø32 skozi stene med prostori</t>
  </si>
  <si>
    <t>22_4/14</t>
  </si>
  <si>
    <t>Pritrjevanje cevi na steno s cevnimi držali in polaganje v tlaku mora imeti padec 1-2% proti iztoku v odtočni jašek</t>
  </si>
  <si>
    <t>22_4/15</t>
  </si>
  <si>
    <t>Preizkus pretočnosti cevnih vodov in njihove tesnosti</t>
  </si>
  <si>
    <t>22_4/16</t>
  </si>
  <si>
    <t>Preizkus tesnosti in PVC cevi zaodvod kondenza</t>
  </si>
  <si>
    <t>22_4/17</t>
  </si>
  <si>
    <t xml:space="preserve">Razna nepredvidena dela </t>
  </si>
  <si>
    <t>SKUPAJ ODTOKI IN KONDENZ</t>
  </si>
  <si>
    <t>V. OGREVANJE</t>
  </si>
  <si>
    <t>Dosedanja kotlovnica s kotlovno opremo in sosednjimi  obstoječimi prostori:    za shrambo goriva (premog in elko) ter   prostor s klimatsko napravo se preuredijo.</t>
  </si>
  <si>
    <t>Splošno</t>
  </si>
  <si>
    <t>22_5/1</t>
  </si>
  <si>
    <t xml:space="preserve">Pregled obstoječih prostorov v kleti kjer je nameščena dosedanja kotlovna oprema za potrebe nekdanje Banke Koper. Predvidi se postopke demontaže  obstoječe opreme in odredi načine dostave gradbenega materiala in  nove opreme </t>
  </si>
  <si>
    <t>22_5/2</t>
  </si>
  <si>
    <t xml:space="preserve">Ostranitev  vseh štirih jeklenih enplaščnih cistern za ELKO in lovilne posode vseh filtrov na sesalnih ventilih, ter filtra pred gorilnikom, gorilnik Weisshaupt in kotel Unical toplotne moči P=233kW, iznos iz objekta in odvoz na drugo deponijo. </t>
  </si>
  <si>
    <t>22_5/3</t>
  </si>
  <si>
    <t>Demontaža, odstranitev in iznos iz objekta vseh toplotnih postaj in druge energetske opreme, ki je neuporabna.</t>
  </si>
  <si>
    <t>22_5/4</t>
  </si>
  <si>
    <t>Pregled obstoječega dimnika s strani pooblaščenega dimnikarja, izdelati posnetek notranjosti dimnika s tv kamero, podati oceno o ustreznosti in pripraviti predklog  za sanacijo dimnika in njegovo ohranitev, ki pa po novih zahtevah ne bo več dlužil svojemu namenu</t>
  </si>
  <si>
    <t>22_5/5</t>
  </si>
  <si>
    <t>Visoko učinkoviti VRF sistem iz ECOi 2-cevne serije primeren za zunanjo ali notranjo montažo, z dvema hirmetično zaprtima inverter+ kompresorjema.</t>
  </si>
  <si>
    <t>V primeru okvare kompresorja se aktivira možnost "backup", pri kateri bo druga zunanja enota ali drugi kompresor v sklopu sistema zunanjih enot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</si>
  <si>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zunanjih enot:
- v načinu hlajenja od Tv = -10°C do + 52°C st,
- v načinu ogrevanja od Tv = -25°C do + 18°Cvt.
Sistem dopušča obratovanje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</si>
  <si>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</si>
  <si>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</si>
  <si>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</si>
  <si>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</si>
  <si>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koraku.</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</si>
  <si>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</si>
  <si>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Največja dovoljena skupna dolžina cevi: 1000 m (enakovredno dolžina 200 m).</t>
  </si>
  <si>
    <t>Dovoljena višinska razlika med zunanjimi in notranjimi enotami: 50m (90m)</t>
  </si>
  <si>
    <t>Dovoljena višinska razlika med notranjimi enotami: 15 m (30 m)</t>
  </si>
  <si>
    <t xml:space="preserve">VRF sistem Panasonic tip U-40ME2E8 </t>
  </si>
  <si>
    <t>Sestavljen iz 2 x zunanjih enot U-20ME2E8</t>
  </si>
  <si>
    <t>Sistem zunanjih enot omogoča priključitev do 50 notranjih enot.</t>
  </si>
  <si>
    <t>Moč hlajenja sistema zunanjih enot: 113,0 kW</t>
  </si>
  <si>
    <t>Moč ogrevanja sistema zunanjih enot: 127,0 kW</t>
  </si>
  <si>
    <t>Priključna moč sistema v hlajenju: 33,8 kW</t>
  </si>
  <si>
    <t>Priključna moč sistma v ogrevanju: 32,40 kW</t>
  </si>
  <si>
    <t>Električno napajanje: 380/400/415V ~ 3F ~ 50Hz</t>
  </si>
  <si>
    <t>SEER sistema v nominalnih pogojih (100% obremenitev): 7,16</t>
  </si>
  <si>
    <t>SCOP sistema pri nominalnih pogojih (100% obremenitev): 4,13</t>
  </si>
  <si>
    <t>Cevne povezave:</t>
  </si>
  <si>
    <t>Priključek za plin. faza: 41,28 mm / 38,10 mm</t>
  </si>
  <si>
    <t>Priključek za tekočo fazo: 19,05 / 22,22 mm</t>
  </si>
  <si>
    <t>Priključek za uravnoteženje: 6,35 mm</t>
  </si>
  <si>
    <t>Zunanja enota Panasonic tip U-20ME2E8</t>
  </si>
  <si>
    <t>Pretok zraka: 232 m3/h</t>
  </si>
  <si>
    <t>Raven zvočnega tlaka:</t>
  </si>
  <si>
    <t>Običajni način: 60,0 dB (A)</t>
  </si>
  <si>
    <t>Tihi način: 57,0 dB (A)</t>
  </si>
  <si>
    <t>Dimenzije VxŠxG: 1842 x 1540 x 1000 mm</t>
  </si>
  <si>
    <t>Neto teža: 375 kg</t>
  </si>
  <si>
    <t>Združevalni cevni razvod Panasonic tip CZ-P1350PH2BM</t>
  </si>
  <si>
    <t>Hladivo: R410A</t>
  </si>
  <si>
    <t>22_5/6</t>
  </si>
  <si>
    <t>Klimatska naprava proizvajalca (konvektor) _ Panasonic v talni izvedbi tipa G1, v sodobni mat beli barvi. Naprava je namenjena za uporabo v notranjih prostorih objekta in deluje v kombinaciji z zunanjimi enotami ECOi, Mini ECOi in ECO G iz serije VRF.
Enota je opremljena z DC ventilatorjem, zračnim pralnim filtrom, izmenjevalnikom toplote, elektronskim ekspanzijskim ventilom in vsemi potrebnimi elementi za zaščito, krmiljenje in regulacijo enote in temperature.</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</si>
  <si>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</si>
  <si>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Oznaka enote: Panasonic S-22MG1E5N</t>
  </si>
  <si>
    <t>Nominalna moč hlajenja: 2,2 kW</t>
  </si>
  <si>
    <t>Pretok zraka hlajenja (vis./sr./niz.): 9,20 / 7,50 / 6,00 m3/min</t>
  </si>
  <si>
    <t>Nominalna moč ogrevanja: 2,5 kW</t>
  </si>
  <si>
    <t>Pretok zraka ogrevanje (vis./sr./niz.): 9,70 / 8,00 / 6,50 m3/min</t>
  </si>
  <si>
    <t>Raven zvočnega tlaka (Vis./sr./niz.): 38 / 34 / 29 db(A)</t>
  </si>
  <si>
    <t>Eletrkična priključna moč (Hl/Ogr.): 18W/19W</t>
  </si>
  <si>
    <t>Dimenzije enote (V x Š x G): 600 x 750 x 207</t>
  </si>
  <si>
    <t>Neto teža enote: 14 kg</t>
  </si>
  <si>
    <t>Cevne povezave (faza plin / tekočina): 12,7 / 6,35 mm</t>
  </si>
  <si>
    <t>Električna napetost: 230V / 50Hz / 1F</t>
  </si>
  <si>
    <t>22_5/7</t>
  </si>
  <si>
    <t>Žični daljinski upravljalnik v beli barvi z zaslonom na dotik za nadzor ene ali več notranjih enot sistema Panasonic PACi ali ECOi</t>
  </si>
  <si>
    <t>Proizvod Panasonic tip CZ-RTC6W</t>
  </si>
  <si>
    <t>Funkcije:</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</si>
  <si>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</si>
  <si>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</si>
  <si>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</si>
  <si>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</si>
  <si>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</si>
  <si>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</si>
  <si>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</si>
  <si>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</si>
  <si>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</si>
  <si>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možnost nastavitve nanoe™ X in Econavi</t>
  </si>
  <si>
    <t>¤ dimenzije (V x Š x G): 86 x 86 x 25 mm</t>
  </si>
  <si>
    <t>22_5/8</t>
  </si>
  <si>
    <t>Razporejanje in raznos  konvektorjev po etažah - v 1.fazi</t>
  </si>
  <si>
    <t>etaža pritličje: 7 g-h konvektorjev                     ( 14 ) vsi</t>
  </si>
  <si>
    <t>etaža 1.nadstropje: 12 g-h konvektorjev          ( 15 )</t>
  </si>
  <si>
    <t>etaža 2.nadstropje: 13 g-h konvektorjev          ( 18 )</t>
  </si>
  <si>
    <t>etaža mansarda: 1 g-h konvektorjev                (14 )</t>
  </si>
  <si>
    <t>22_5/9</t>
  </si>
  <si>
    <t>Glavni krmilni sistem za upravljanje klimatskih naprav in sistemov proizvajalca Panasonic.</t>
  </si>
  <si>
    <t>Pametni upravljlanik omogoča z uporabo P-Link omrežja upravljanje do 256 notranjih enot ECOi (4 sistemi s 64 notranjih enot) in do 120 zunanjih enot (4 sistemi s 30 zunanjimi enotami).</t>
  </si>
  <si>
    <t>TFT zaslon na dotik  10,4 "(16,5 cm) v LCD izvedbi na dotik</t>
  </si>
  <si>
    <t>Proizvod Panasonic CZ-256ESMC3</t>
  </si>
  <si>
    <t>Funkcije:
· Prikaz grafikonov (trendi, primerjave)
· Vklop/izklop sistema Econavi
· Vklop/izklop načina tihega delovanja zunanje enote
· Funkcije varčevanja z energijo: nastavitve za
samodejno ponastavitev na nastavljeno temperaturo,
samodejni izklop, nastavitve omejitve razpona
nastavljene temperature, varčevanje z energijo za
trenutno nastavljeno vrednost sistema PACi idr.
· Upravljanje dogodkov (kot je npr. puščanje opreme)
· Izvedba zaprtja ob izteku vsakega obdobja</t>
  </si>
  <si>
    <t>Delovanje in stanje:
Sproti je mogoče preverjati stanje delovanja (vklopljeno/izklopljeno, način delovanja, alarmi itd.) za vse notranje in zunanje enote. Izbrati je mogoče tudi notranje enote, na katerih bodo nastavitve spremenjene.</t>
  </si>
  <si>
    <t>Časovno razporejanje delovanja:
Registrirati je mogoče časovne razporede dnevnega
delovanja (čas vklopa/izklopa, načine delovanja,
nastavitev temperatur itd.) za posamezne notranje
enote ali skupine notranjih enot. Časovno razporejanje delovanja je mogoče načrtovati do 2 leti vnaprej.</t>
  </si>
  <si>
    <t>Izračun porazdelitve obremenitve za posameznega
uporabnika:
· Razmerje porazdelitve obremenitve klimatske naprave se izračuna za vsako enoto (uporabnika) s podatki o porabi energije (m³, kWh).
· Izračunani podatki so shranjeni v datoteko z obliko
zapisa CSV
· Shranjeni so podatki zadnjih 365 dni</t>
  </si>
  <si>
    <t>Spletna aplikacija. Spletni dostop in upravljanje z
oddaljene postaje.
· Dostop iz oddaljenega računalnika
· Sistem lahko spremljate/upravljate prek spletnega
brskalnika</t>
  </si>
  <si>
    <t>Daljinski upravljalnik.
Priključek LAN na tej enoti omogoča priključitev v
omrežje. Vzpostavitev povezave z internetom vam
omogoča oddaljeno upravljanje enote in preverjanje
stanja iz osebnega računalnika.</t>
  </si>
  <si>
    <t>Mere (V x Š x G): 240 x 280 x 20 (+60) mm.
Napajanje: 1F ~ 100–240 V ~ 50/60 Hz.</t>
  </si>
  <si>
    <t>22_5/10</t>
  </si>
  <si>
    <t>Povezovalni in razdelilni Cu kompleti Panasonic:</t>
  </si>
  <si>
    <t>CZ-P1350BK2BM</t>
  </si>
  <si>
    <t>CZ-P680BK2BM</t>
  </si>
  <si>
    <t>CZ-P224BK2BM</t>
  </si>
  <si>
    <t>22_5/11</t>
  </si>
  <si>
    <t>Dobava in montaža zapornih ventilov za hladilno tehniko in hladivo R410A. Tlak v instalaciji do 45 bar</t>
  </si>
  <si>
    <t>za Cu instalacijo 19.05 mm</t>
  </si>
  <si>
    <t>za Cu instalacijo 15.88 mm</t>
  </si>
  <si>
    <t>za Cu instalacijo 12.7 mm</t>
  </si>
  <si>
    <t>za Cu instalacijo 9.52 mm</t>
  </si>
  <si>
    <t>22_5/12</t>
  </si>
  <si>
    <t xml:space="preserve">Bakrene cevi, predizolirane z ARMSTRONG AC 9 s fazonskimi kosi, z materialom za lotanje, s tesnilnim in obešalnim materialom, z dodatkom za razrez, po VDI 2035, DIN 18380                                                                      </t>
  </si>
  <si>
    <t>19.05 mm x 38.1 mm</t>
  </si>
  <si>
    <t>15.88 mm x 28.58 mm</t>
  </si>
  <si>
    <t>12.7 mm x 25.4 mm</t>
  </si>
  <si>
    <t>9.52 mm x 22.22 mm</t>
  </si>
  <si>
    <t>9.52 mm x 19.05 mm</t>
  </si>
  <si>
    <t>9.52 mm x 15.88 mm</t>
  </si>
  <si>
    <t>9.52 mm x 12.7 mm</t>
  </si>
  <si>
    <t>6.35 mm x 12.7 mm</t>
  </si>
  <si>
    <t>6.35 mm</t>
  </si>
  <si>
    <t>22_5/13</t>
  </si>
  <si>
    <t>Dobava in montaža elektro signalnih kablov za povezavo med notranjimi in zunanjimi napravami</t>
  </si>
  <si>
    <t xml:space="preserve">- 2 x 1,00 mm2 oklopljen kabel za P link komunikacijo </t>
  </si>
  <si>
    <t>- 2 x 0,75 mm2 kabel za povezavo stenskega upravljalnika z notranjo enoto</t>
  </si>
  <si>
    <t>22_5/14</t>
  </si>
  <si>
    <t>Montaža zunanje enote VRF sistema</t>
  </si>
  <si>
    <t>- postavitev naprave na pripravljeno konstrukcijo</t>
  </si>
  <si>
    <t>- dvig in postavitev enote na konstrukcijo</t>
  </si>
  <si>
    <t>- priklop cevnih ter elektro instalacij</t>
  </si>
  <si>
    <t>- priklop notranjih elektro/signalnih instalacij</t>
  </si>
  <si>
    <t>22_5/15</t>
  </si>
  <si>
    <t>Montaža notranje parapetne enote</t>
  </si>
  <si>
    <t>- montaža notranjega dela klimatske naprave na montažno ploščo</t>
  </si>
  <si>
    <t>- priklop cevnih instalacij na notranjo enoto</t>
  </si>
  <si>
    <t>- montaža in priklop signalnega kabla na notranjo enoto</t>
  </si>
  <si>
    <t>- montaža in priklop elektro kabla na notranjo enoto</t>
  </si>
  <si>
    <t>22_5/16</t>
  </si>
  <si>
    <t>Tlačni preizkus</t>
  </si>
  <si>
    <t>Tlačni preizkus instalacije hlajenja z dušikom po DIN/VDI.</t>
  </si>
  <si>
    <t>22_5/17</t>
  </si>
  <si>
    <t>Polnjenje sistema</t>
  </si>
  <si>
    <t>- vakuumiranje sistema</t>
  </si>
  <si>
    <t>- polnjenje sistema z medijem R410a</t>
  </si>
  <si>
    <t>22_5/18</t>
  </si>
  <si>
    <t>Zagon sistema</t>
  </si>
  <si>
    <t>- nastavitev parametrov delovanja</t>
  </si>
  <si>
    <t>- poskusni zagon in pregled poskusnega delovanja</t>
  </si>
  <si>
    <t>- poučevanje osebja</t>
  </si>
  <si>
    <t>Opomba</t>
  </si>
  <si>
    <t xml:space="preserve">Dokončne količine se določijo  pred in med  namestitvijo komplet cevne opreme na objektu </t>
  </si>
  <si>
    <t>22_5/19</t>
  </si>
  <si>
    <t>Po končani montaži tlačni preizkus inštalacije (dušik -N2, v času trajanja 24 ur pri tlak p=40bar ) . Po uspešno izvedenem tlačnem preizkusu se izvede vakuumiranje, ter morebitno dodatno polnjenje sistema s hladilnim sredstvom, vse je skladno z navodili proizvajalca . Polnjenje je s plinom R410A predvidena količina cca  25kg</t>
  </si>
  <si>
    <t>22_5/20</t>
  </si>
  <si>
    <t xml:space="preserve">Dobava in montaža podkonstrukcije za zunanjo enoto VRV, za TČ  U-40ME2E8 8 sestavljeno za združeni dve enoti TČ  U-20ME2E8 v kompletu s pripadajočo opremo dobavitelja za vgradnjo </t>
  </si>
  <si>
    <t xml:space="preserve">Tirnica iz jekl. poc profilov </t>
  </si>
  <si>
    <t xml:space="preserve">Kapa, adapter, vijaki, podnožje  prilagojeno opremi dobavljeni od proizvajalca </t>
  </si>
  <si>
    <t>22_5/21</t>
  </si>
  <si>
    <t>Dvig zunanje enote VRV  …TČ na pripravljeni betonski podstavek na AB plošči mansarde. Teža zunanje enote je za  vsak del 350 kg. Št. dvigov je min 2. Predhodno preveriti dostop avtodvigala na lokacijo za za dvig bremena. Naprava se namesti na predpripravljen podest - podstavek</t>
  </si>
  <si>
    <t>22_5/22</t>
  </si>
  <si>
    <t>Dobava in montaža 2x komplet antivibracijskih  podstavkov za postavitev zunanje enote in na predvidenega podesta , komplet z montažnim in pritrdilnim materialom</t>
  </si>
  <si>
    <t>22_5/23</t>
  </si>
  <si>
    <t xml:space="preserve">Vrtanje lukenj, izdelava različnih utorov, vključno z drugimi gradbenimi deli za nemoteno izvedbo ogrevanja in hlajenja </t>
  </si>
  <si>
    <t>22_5/24</t>
  </si>
  <si>
    <t>Dobava in vgradnja protipožarnega tesnjenja prebojev inštalacij skozi cone  požarnih sektorjev  s proti požarno varovalno maso in ovojem, ter obvezno priloženo označevalno ploščico po navodilih proizvajalca, kot npr. Hilti tipCFS-CT. Ostali strojno inštalacijski material za nujno vzporedna dela in potrebe.</t>
  </si>
  <si>
    <t>22_5/25</t>
  </si>
  <si>
    <t xml:space="preserve">Dobava in vgradnja cevnih obešal za jeklene cevi, za premera DN40, DN32, DN25  </t>
  </si>
  <si>
    <t>22_5/26</t>
  </si>
  <si>
    <t>Večplastna kompozitna cev brez zvara , kompletno s fazonskimi kosi, loki in spojnim materialom za nadomestilo vseh odstranjenih in poškodovanih cevi. Uponor Uni Pipe PLUS bela toplotno zaščitena s termoflex toplotno izolacijo min debeline 4mm</t>
  </si>
  <si>
    <t>20,0 x2,0</t>
  </si>
  <si>
    <t>32x3</t>
  </si>
  <si>
    <t>40x3,7</t>
  </si>
  <si>
    <t>50x4,6</t>
  </si>
  <si>
    <t>63x5,8</t>
  </si>
  <si>
    <t>22_5/27</t>
  </si>
  <si>
    <t xml:space="preserve">Cevna toplotna in parozaporna   zaščita cevi s Thermaflex cevaki tip A/C, (Plama  Podgrad) z debelino stene 19mm - dodatna toplotna izolacija cevi </t>
  </si>
  <si>
    <t>18/20</t>
  </si>
  <si>
    <t>22/20</t>
  </si>
  <si>
    <t>28/20</t>
  </si>
  <si>
    <t>35/20</t>
  </si>
  <si>
    <t>42/20</t>
  </si>
  <si>
    <t>48/20</t>
  </si>
  <si>
    <t>54/20</t>
  </si>
  <si>
    <t>63/20</t>
  </si>
  <si>
    <t>22_5/28</t>
  </si>
  <si>
    <t xml:space="preserve">Jekleni profili za pritrditev za pritrditev in namestitev </t>
  </si>
  <si>
    <t>opreme, vključno z vijačnim in tesnilnim materialom</t>
  </si>
  <si>
    <t>22_5/29</t>
  </si>
  <si>
    <t>Termometer 0-120 st. C, z okroglo skalo v ohišju fi 100mm z navojnim priključkom R1/2</t>
  </si>
  <si>
    <t>22_5/30</t>
  </si>
  <si>
    <t xml:space="preserve">Manometer  0-10 bar, z okroglo skalo v ohišju fi 100mm </t>
  </si>
  <si>
    <t>z navojnim priključkom R1/2, komplet s praznilno pipico R1/2</t>
  </si>
  <si>
    <t>22_5/31</t>
  </si>
  <si>
    <t xml:space="preserve">Antikorozijska zaščita cevi,  armatur, konzol, držal  in opreme z 2x premazom </t>
  </si>
  <si>
    <t>in 2x premazom temp. odpornim lakom</t>
  </si>
  <si>
    <t>22_5/32</t>
  </si>
  <si>
    <t>Nastavitev parametrov delovanja in izvedba preizkusa delovanja</t>
  </si>
  <si>
    <t>22_5/33</t>
  </si>
  <si>
    <t>Pripravljalna in zaključna dela</t>
  </si>
  <si>
    <t>%</t>
  </si>
  <si>
    <t>22_5/34</t>
  </si>
  <si>
    <t xml:space="preserve">Splošni transportni stroški </t>
  </si>
  <si>
    <t>22_5/35</t>
  </si>
  <si>
    <t xml:space="preserve">% </t>
  </si>
  <si>
    <t>SKUPAJ OGREVANJE</t>
  </si>
  <si>
    <t>VI. DIMNIK</t>
  </si>
  <si>
    <t>Pregled  dimnika</t>
  </si>
  <si>
    <t xml:space="preserve">Obstoječi dimnik v Kutinovi hiši je del statične konstrukcije objekta . Zgrajen je bil za potrebe kotlovnice na premog in kasneje še na kotel na ELKO. </t>
  </si>
  <si>
    <t>toplotna moč peči na premog:  450kW</t>
  </si>
  <si>
    <t>toplotna moč peči na ELKO:  233kW</t>
  </si>
  <si>
    <t>vrsta goriva : ELKO se je shranjevalo v v jeklenih enoplaščnih posodah vsaka s prostornino    2000l . Postavljene so na betonske podstavke v skupni lovilni posodi narejeni iz betona.</t>
  </si>
  <si>
    <t>22_6/1</t>
  </si>
  <si>
    <t xml:space="preserve">Opravi se strokovni pregled dimnika z dvema  dimničnima  tuljavama in steno v kateri je vgrajen dimnik. Pregled opravi pooblaščen dimnikar, ki opravi notranji pregled s TV kamero in pripravi pisno  poročilo o stanju dimnika, hkrati poda tudi strokovno mnenje o nadaljnji usodi dimnika.  </t>
  </si>
  <si>
    <t>22_6/2</t>
  </si>
  <si>
    <t>Strokovnjak za statiko opravi pregled stene v kateri je vgrajen dimnik in poda oceno varnosti stene in njenega vpliva na del oziroma celoten objekt.</t>
  </si>
  <si>
    <t>SKUPAJ DIMNIK</t>
  </si>
  <si>
    <t>VII. PREZRAČEVANJE</t>
  </si>
  <si>
    <t>Vgrajena sta dva sistema prezračevanja: Prezračevanje pisarniških  in poslovnih prostorov in ločeno prezračevanje sanitarnih prostorov</t>
  </si>
  <si>
    <t>Poslovne in pisarniške prostore se prezračuje z dovodom in odvodom  zraka, ki  se pred vstopom v razvodni kanalski sistem filtrira, dogreje v prezračevalni napravi z rekuperatorjem in prek stropnih vrtinčnih difuzorjev dovede v prostor, ter enako tudi vrača nazaj v rekupertor in nato v izpih v atmosfero.</t>
  </si>
  <si>
    <t>PREZRAČEVANJE SANITARIJ</t>
  </si>
  <si>
    <t xml:space="preserve">Lokacija sanitarnih prostorov je na isti lokaciji kot je bila dosedanja, le da se prostore WC - jev in  njihovih predprostorov preuredi po novi arhitekturni zasnovi, ki pa bistveno ne odstopa od dosedanjih lokacij.                 </t>
  </si>
  <si>
    <t xml:space="preserve">Sanitarni prostori so v pritličju 1. nadstropju, 2. nadstropju, v mansardi sanitarij ni. </t>
  </si>
  <si>
    <t xml:space="preserve">Sanitarni prostor je tudi v lokalu Majlont, ki pa ni predmet obdelave. </t>
  </si>
  <si>
    <t>Izvedba odvoda zraka iz sanitarij je s skupnim   odvodnim vertikalnim kanalom iz jekelene pocinkane pločevine dimenzioniran za skupni odvod zraka iz vseh sanitarnih prostorov in iz vseh etaž. Odvodni kanal je speljan do strehe v kateri je nameščen strešni odvodni ventilator s kapaciteto za odvod max količine zraka iz vseh sanitarij.</t>
  </si>
  <si>
    <t>22_7/1</t>
  </si>
  <si>
    <t>Pregled sedanjih sanitarnih prostorov, ocena priprave del za demontažo sedanje opreme iznos iz objekta in ocena s presojo poteka gradbenih posegov za rušenje in pozidavo na novo   je v popisih gradbenih del)</t>
  </si>
  <si>
    <t>22_7/2</t>
  </si>
  <si>
    <t>Pregled odvodnega vertikalnega kanala na katerega je priključen dosedanji odvodni ventilator. Izvede se posnetek trase tega vertikalnega kanala, izmere prebojev v betonski plošči pritličja , 1. nadstropja , 2.nadstropja, mansarde in strehe na kateri je vgrajen podstavek za odvodni strešni ventilator. Ter po projektu predvideti nov odvodni kanal, ki bistveno ne bo odstopal od dosedanjega. Prav tako se bo vgradil tudi novi strešni odvodni ventilator z dušilcem zvoka pod njim.</t>
  </si>
  <si>
    <t>22_7/3</t>
  </si>
  <si>
    <t>Dobava in vgradnja jeklenih pocinkanih spiro kanalov iz jeklene ocinkane pločevine deb 0,8mm, komplet z oblikovnimi kosi , spojnim in tesnilnim materialom ;  za sanitarije   v pritličju, 1. nadstropju in v 2.nadstropju</t>
  </si>
  <si>
    <t xml:space="preserve">Ø 125mm </t>
  </si>
  <si>
    <t>22_7/4</t>
  </si>
  <si>
    <t>Dobava in vgradnja kombi neizolirane cevi, komplet s spojnim in tesnilnim materialom ;  za sanitarije   v pritličju, 1 nadstropju in v 2 nadstropju</t>
  </si>
  <si>
    <t xml:space="preserve">Ø 152mm  </t>
  </si>
  <si>
    <t>22_7/5</t>
  </si>
  <si>
    <t>Dobava in vgradnja prezračevalni ventil za odvod zraka         PV 1/-125 velikost 125 izdelan iz jekl. pločevine, sestavljen iz ohišja, sedeža in nastavljivega krožnika, komplet s pritrdilnim in tesnilnim materialom OC IMP KLIMA Godovič ali ustrezni drugi</t>
  </si>
  <si>
    <t>22_7/6</t>
  </si>
  <si>
    <t xml:space="preserve">Dobava in vgradnja vratnih rešetk IMP Godovič tip AR .dim 425 x 125 mm ...(100x400mm), komplet s pritrdilnim in tesnilnim materialom. Vgradnja rešetke je vratnem krilu spodaj 15cm nad tlemi in zgoraj 15 cm pod robom. </t>
  </si>
  <si>
    <t>pritličje</t>
  </si>
  <si>
    <t>1. nadstropje</t>
  </si>
  <si>
    <t>2.nadstropje</t>
  </si>
  <si>
    <t>22_7/7</t>
  </si>
  <si>
    <t>Dobava in vgradnja pravokotnega kanala izdelan iz pocinkane pločevine po standardih SIST EN 1505, ter  SIST EN 1506, spojen s prirobničnimi spoji kompletno s fazonskimi in oblikovnimi kosi, pritrdilnim in montažnim materialom, ter dodatkom za odrez za nazivne velikosti daljše stranice.Kanal je izveden v kombinaciji horizontalnega dela , prehodnega dela v vertikalo , vertikala  s poševnimi izmiki vse do strehe, kjer se prikljči v podstavek strešnega odvodnega ventilatorja. Pritrditev kanala v horizontalni legi je s podporami iz jekl poc profilov in  in jeklenih tračnih obešalnih trakov , vključno z vijačnim materialom s podloženo gumo. Izvedba kanala in njegova vgradnja je razred tesnosti C in vtlačnem razredu 2, po standardu SIST EN1507/2006. Vgrajeni kanal se mora montirati po smernici, ki navaja zahteve za preprečitev prenosa hrupa na gradbeno konstrukcijo.</t>
  </si>
  <si>
    <t xml:space="preserve">350x350 mm x l </t>
  </si>
  <si>
    <t>22_7/8</t>
  </si>
  <si>
    <t xml:space="preserve">Vgradnja cevnih priključkov Ø125 x150mm  za odvod zraka iz posameznih prostorov v sanitarijah v odvodni kanal. Priključek  izveden kot oblikovni kos vgrajen v steno  kanala, ki je tesnjen s tesnilom. </t>
  </si>
  <si>
    <t>v pritličju  7 priključkov</t>
  </si>
  <si>
    <t>v 1 nadstropju 4 priključki</t>
  </si>
  <si>
    <t xml:space="preserve">v 2. nadstropju 5 priključkov </t>
  </si>
  <si>
    <t>22_7/9</t>
  </si>
  <si>
    <t xml:space="preserve">Izvedba priklopa vertikalnega kanala v okrogli dušilec zvoka s premerom Ø355mm in priklop dušilca na spodnje podnožje strešnega ventilatorja, s pripravo zaključka dvižnega odvodnega kanala in priključka pod podstavkom strešnega ventilatorja. Zagotoviti tesnost in togost spojev, komplet z uporabo pritrdilnega in tesnilnega materiala </t>
  </si>
  <si>
    <t>22_7/10</t>
  </si>
  <si>
    <t xml:space="preserve">Dobava in vgradnja strešnega odvodnega ventilatorja, za odvod zraka iz sanitarij , komplet z zvočno izoliranim ohišjem in   podstavkom za vgradnjo v strešno podkonstrukcijo prenovljene strehe, vgrajeno protipovratno samozaporno loputo, pritrdilnim intesnilnim materialom s podatki, regulatorjem za brezstopenjsko regulacijo hitrosti. Na podstavku se vgradi antivibracijske podložne podstavke iz elastičnega materiala.  </t>
  </si>
  <si>
    <t xml:space="preserve">kpl  </t>
  </si>
  <si>
    <t xml:space="preserve">dp= 250-420Pa </t>
  </si>
  <si>
    <t>542/50dBA</t>
  </si>
  <si>
    <t>U=230V/50Hz</t>
  </si>
  <si>
    <t xml:space="preserve">P=360W </t>
  </si>
  <si>
    <t>I=,55A</t>
  </si>
  <si>
    <t>dim.: 720x600/Ø438mm</t>
  </si>
  <si>
    <t xml:space="preserve">teža =34 kg </t>
  </si>
  <si>
    <t xml:space="preserve">Dobava kot npr: Systemair: tip DVN355 EC , ali ustrezni drugi </t>
  </si>
  <si>
    <t>22_7/11</t>
  </si>
  <si>
    <t>Dobava in vgradnja Dušilnik zvoka izdelan iz pocinkane pločevine (ohišje in mineralne volne, oblečene v celulozono folijo skupaj z montažnimin pritrdilnim materialom. Dobava kot npr.:</t>
  </si>
  <si>
    <t xml:space="preserve">Systemair tip LDC 355x900 </t>
  </si>
  <si>
    <t xml:space="preserve">premer dušilnika 355mm </t>
  </si>
  <si>
    <t>dolžina dušilnika 900 mm</t>
  </si>
  <si>
    <t xml:space="preserve">dušenje pri frekvenci 250Hz  6dB </t>
  </si>
  <si>
    <t>22_7/12</t>
  </si>
  <si>
    <t>22_7/13</t>
  </si>
  <si>
    <t>22_7/14</t>
  </si>
  <si>
    <t>PREZRAČEVANJE PISARN IN POSLOVNIH PROSTOROV</t>
  </si>
  <si>
    <t xml:space="preserve">Elaborat požarne varnost določa požarne sektorje po etažah razen za stopnišče, ki je ena celota. </t>
  </si>
  <si>
    <t xml:space="preserve">Predvidi se varčne prezračevalne naprave, ki  s cevnim razvodom ne prehajajo iz ene požarne cone v drugo , razen v pritličju, kjer je prezračevanje v dveh požarnih sektorjih in je prehod cevi varovan s požarno elektromotorno loputo. </t>
  </si>
  <si>
    <t>PREZRAČEVANJE V PRITLIČJU, 1. NADSTROPJU, 2. NADSTROPJU IN MANSARDI</t>
  </si>
  <si>
    <t xml:space="preserve">Prezračevalni sistem 1 FAZE prenove: </t>
  </si>
  <si>
    <t>22_7/15</t>
  </si>
  <si>
    <t>Kompaktna prezračevalna naprava KN1</t>
  </si>
  <si>
    <t>Kompaktna prezračevalna naprava za dovod in odvod zraka v izoliranem ohišju za notranjo montažo, talna izvedba s posluževanjem s sprednje strani, ki vključuje:</t>
  </si>
  <si>
    <t>-dovodni in odvodni ventilator z motorji, z možnostjo nastavitve konstantnega ali variabilnega (opcija) pretoka zraka</t>
  </si>
  <si>
    <t>-ploščni protitočni izmenjevalec toplote, izkoristek nad 80%</t>
  </si>
  <si>
    <t>-panelna filtra, dovod F7 in odvod M5,</t>
  </si>
  <si>
    <t>-električni grelnik, integriran</t>
  </si>
  <si>
    <t>-zapiralna loputa za zunanji zrak, z EM pogonom, opcija</t>
  </si>
  <si>
    <t>-zapiralna loputa za odvedeni zrak, z EM pogonom, opcija</t>
  </si>
  <si>
    <t>-Kanalsko temperaturno tipalo</t>
  </si>
  <si>
    <t>Naprava mora biti v skladu z ErP 2020 direktivami, energijski razred A++ po EUROVENT</t>
  </si>
  <si>
    <t>Specifikacija opreme:</t>
  </si>
  <si>
    <t>Dovodni ventilator:</t>
  </si>
  <si>
    <t>Pretok zraka: 1000 m³/h</t>
  </si>
  <si>
    <t>Dp ekst.: 250 Pa</t>
  </si>
  <si>
    <t>Odvodni ventilator:</t>
  </si>
  <si>
    <t>Grelnik električni:</t>
  </si>
  <si>
    <t>Pgr = 4,5 kW, 400V, 3~, 50 Hz, dejanska uporabljena moč pri projektnih količinah 1,07 kW</t>
  </si>
  <si>
    <t>Suhi izkoristek izmenjevalnika toplote je pri projektnih parametrih 82,4%.</t>
  </si>
  <si>
    <t>Mere naprave:</t>
  </si>
  <si>
    <t>Dolžina (mm): 1650</t>
  </si>
  <si>
    <t>Širina (mm): 1100</t>
  </si>
  <si>
    <t>Višina (mm): 527</t>
  </si>
  <si>
    <t>Kompleten regulacijski sistem za klimatsko napravo z naslednjimi posebnimi funkcijami:</t>
  </si>
  <si>
    <t>-regulacija hitrosti dovodnega in odvodnega ventilatorja, ki omogoča nastavitev konstantnega (ali variabilnega v odvisnosti od tlaka v kanalih - opcija), pretoka zraka</t>
  </si>
  <si>
    <t>-sistem regulacije temperature dovodnega ali odvodnega zraka, ki samodejno prilagodi karakteristiko delovanja grelnika ali hladilnika</t>
  </si>
  <si>
    <t>- tedenski urnik za poljubno nastavitev vklopa klimata in intenzivnosti delovanja</t>
  </si>
  <si>
    <t>- vhod za priklop požarne zaščite s funkcijo reseta,</t>
  </si>
  <si>
    <t>-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</si>
  <si>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uporabniški meni v slovenskem jeziku</t>
  </si>
  <si>
    <t>-serijski vmesnik za WEB Server, MOD Bus, BAC Net protokole</t>
  </si>
  <si>
    <t>- vključno z zagonom s strani pooblaščenega serviserja ter poučitev stranke o delovanju sistema</t>
  </si>
  <si>
    <t>Standardna oprema</t>
  </si>
  <si>
    <t>- zaporne žaluzije s prigrajenim EM pogonom na svežem in odpadnem zraku</t>
  </si>
  <si>
    <t>-nosilni okvir naprave h=125 mm, nastavljive nogice</t>
  </si>
  <si>
    <t>- tehnična dokumentacija z vsemi atesti,</t>
  </si>
  <si>
    <t>kot npr. KOMFOVENT Verso CF 1300 F E R1 F7/M5 C5 X, (Agregat d.o.o., Ljubljana)</t>
  </si>
  <si>
    <t>kpl.</t>
  </si>
  <si>
    <t>22_7/16</t>
  </si>
  <si>
    <t>Dušilec zvoka za prezračevalno napravo KN1</t>
  </si>
  <si>
    <t>Okrogli absorpcijski dušilec zvoka za kanalno vgradnjo, iz pocinkane pločevine z mineralnovolnenim polnilom, za vgradnjo na dovodni (SUP), odvodni (ETA) in zunanji (ODA) priključek prezračevalne naprave. Prirobnica za priključitev v skladu s standardom spiralnih kanalov.</t>
  </si>
  <si>
    <t>Specifikacija:</t>
  </si>
  <si>
    <t>Dimenzija priključka: Ø315 mm</t>
  </si>
  <si>
    <t>Debelina izolacije: h = 50 mm</t>
  </si>
  <si>
    <t>Dolžina dušilca: 900 mm</t>
  </si>
  <si>
    <t>kot npr. KOMFOVENT AGS-315-50-900-M, (Agregat d.o.o., Ljubljana)</t>
  </si>
  <si>
    <t>22_7/17</t>
  </si>
  <si>
    <t>Motorna zaporna loputa za prezračevalno napravo KN1</t>
  </si>
  <si>
    <t>Okrogla zaporna loputa za kanalno vgradnjo z EM pogonom, iz pocinkane pločevine, za vgradnjo na zunanji (ODA), dovodni (SUP) in odvodni (EHA) priključek prezračevalne naprave. Razred puščanja ohišja C po EN 1751.</t>
  </si>
  <si>
    <t>Pogon: EM pogon, napajanje 24V AC</t>
  </si>
  <si>
    <t>kot npr. KOMFOVENT AGUJ-M-315, (Agregat d.o.o., Ljubljana)</t>
  </si>
  <si>
    <t>22_7/18</t>
  </si>
  <si>
    <t>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</si>
  <si>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kot npr. C5.1 (Agregat d.o.o., Ljubljana)</t>
  </si>
  <si>
    <t>22_7/19</t>
  </si>
  <si>
    <t>Kompaktna prezračevalna naprava KN2</t>
  </si>
  <si>
    <t>Kompaktna prezračevalna naprava za dovod in odvod zraka v izoliranem ohišju za notranjo montažo, stropna izvedba s posluževanjem s spodnje strani, ki vključuje:</t>
  </si>
  <si>
    <t>-električni predgrelnik, integriran</t>
  </si>
  <si>
    <t>Pretok zraka: 500 m³/h</t>
  </si>
  <si>
    <t>Dp ekst.: 200 Pa</t>
  </si>
  <si>
    <t>Predgrelnik električni:</t>
  </si>
  <si>
    <t>Ppred = 1,0 kW, 230V, 1~, 50 Hz, dejanska moč pri projektnih pogojih 1,0 kW</t>
  </si>
  <si>
    <t>Pgr = 0,5 kW, 230V, 1~, 50 Hz, dejanska uporabljena moč pri projektnih količinah 0,43 kW</t>
  </si>
  <si>
    <t>Suhi izkoristek izmenjevalnika toplote je pri projektnih parametrih 88,2%.</t>
  </si>
  <si>
    <t>Dolžina (mm): 1400</t>
  </si>
  <si>
    <t>Širina (mm): 1045</t>
  </si>
  <si>
    <t>Višina (mm): 292</t>
  </si>
  <si>
    <t>- nizkonapetostni krmilni panel C6.1,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</si>
  <si>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kot npr. KOMFOVENT Domekt CF 500 F R1 F7/M5 C6M X, (Agregat d.o.o., Ljubljana)</t>
  </si>
  <si>
    <t>22_7/20</t>
  </si>
  <si>
    <t>Dušilec zvoka za prezračevalno napravo KN2</t>
  </si>
  <si>
    <t>Okrogli absorpcijski dušilec zvoka za kanalno vgradnjo, iz pocinkane pločevine z mineralnovolnenim polnilom, za vgradnjo na dovodni in odvodni priključek prezračevalne naprave. Prirobnica za priključitev v skladu s standardom spiralnih kanalov.</t>
  </si>
  <si>
    <t>Dimenzija priključka: Ø200 mm</t>
  </si>
  <si>
    <t>kot npr. KOMFOVENT AGS-200-50-900-M, (Agregat d.o.o., Ljubljana)</t>
  </si>
  <si>
    <t>22_7/21</t>
  </si>
  <si>
    <t>Motorna zaporna loputa za prezračevalno napravo KN2</t>
  </si>
  <si>
    <t>Okrogla zaporna loputa za kanalno vgradnjo z EM pogonom, iz pocinkane pločevine, za vgradnjo na zunanji (ODA) in odvodni (EHA) priključek prezračevalne naprave. Razred puščanja ohišja C po EN 1751.</t>
  </si>
  <si>
    <t>Pogon: EM pogon, napajanje 230V AC</t>
  </si>
  <si>
    <t>kot npr. KOMFOVENT AGUJ-M-200, (Agregat d.o.o., Ljubljana)</t>
  </si>
  <si>
    <t>22_7/22</t>
  </si>
  <si>
    <t>Nizkonapetostni krmilni panel C6.1,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</si>
  <si>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kot npr. C6.1 (Agregat d.o.o., Ljubljana)</t>
  </si>
  <si>
    <t>22_7/23</t>
  </si>
  <si>
    <t xml:space="preserve">Izvedba strojnega vrtanja v zunanji zid širine 1,2m premera 320mm v razmaku 3m  </t>
  </si>
  <si>
    <t>22_7/24</t>
  </si>
  <si>
    <t>Vrtanje delo na višini, oder</t>
  </si>
  <si>
    <t>22_7/25</t>
  </si>
  <si>
    <t>Dobava in vgradnja okroglega kanala iz spiralne cevi za potrebe prezračevanja, komplet z obešalnim materialom in pripadajočimi fazonskimi kosi, vključno s tesnenjem in  montažo odsesovalnih elementov</t>
  </si>
  <si>
    <t>Ø160</t>
  </si>
  <si>
    <t>Ø200</t>
  </si>
  <si>
    <t>Ø250</t>
  </si>
  <si>
    <t>Ø315</t>
  </si>
  <si>
    <t>22_7/26</t>
  </si>
  <si>
    <t>Dobava in vgradnja stropnega vrtinčnega difuzorja za dovod zraka, s kvadratno masko za pritrditev s 4 vijaki,in s stranskim priključkom d=158mm in regulacijsko loputo v priključku</t>
  </si>
  <si>
    <t>dovod zraka v prostor 120-240m3/h</t>
  </si>
  <si>
    <t>dobava Bossplast: oznaka BD8-K 400/16 Z PB2</t>
  </si>
  <si>
    <t>22_7/27</t>
  </si>
  <si>
    <t>Dobava in vgradnja stropnega vrtinčnega difuzorja za odvod zraka, s kvadratno masko za pritrditev s 4 vijak,i s stranskim priključkom d=158mm in regulacijsko loputo v priključku, vključno s pritrdilnim in tesnilnim materialom</t>
  </si>
  <si>
    <t>odvod zraka iz prostora 120-240m3/h</t>
  </si>
  <si>
    <t>dobava Bossplast: oznaka BD8-K 400/16 A PB2</t>
  </si>
  <si>
    <t>22_7/28</t>
  </si>
  <si>
    <t>22_7/29</t>
  </si>
  <si>
    <t>Dobava in vgradnja akustično toplotna izolacijske fleksibilne cevi za povezavo med kanalskim razvodom in elementi distribucije zraka sestavljena iz : perforirana notranje cevi iz aluminija , laminirane s poliestrom, poliestrske zaščitne folije za zaščito delcev pred difuzijo delcev steklene volne , termična in akustična izolativna plast iz steklene  volne , zunanja zaščitna plast iz aluminija, ojačana s poliestrom. Izdelana v skladu s standardom EN 13180</t>
  </si>
  <si>
    <t xml:space="preserve">tip SONODEC tip 25 NON WOVEN  -- dobava Bossplast , ali ustrezni drugi </t>
  </si>
  <si>
    <t>20+18+20</t>
  </si>
  <si>
    <t xml:space="preserve">Ø 160 </t>
  </si>
  <si>
    <t>22_7/30</t>
  </si>
  <si>
    <t>Dobava in vgradnja - izolacija prezračevalnih kanalov s fleksibilno zaprtocelično izolacijo iz sintetičnega kavčuka z visoko odpornostjo proti difuziji vodne pare in nizko toplotno prevodnostjo. Vključno s samolepilnimi trakovi in lepilom. Materil je samougasljiv, ne kaplja in ne širi ognja. kot npr : Armaflex AFArmstrong, Kaiman tip Kaiflex ST itd.</t>
  </si>
  <si>
    <t>debelina 13mm</t>
  </si>
  <si>
    <t>22_7/31</t>
  </si>
  <si>
    <t>Dobava in montaža odtoka kondenzata iz lovilne zbirne posode pod notranjo prezračevalno napravo za odvod kondenza speljanega v bližnji odtok s pvc cevjo  Ø32 vključno s fazonskimi kosipritrdilnim in tesnilnim materialom</t>
  </si>
  <si>
    <t>22_7/32</t>
  </si>
  <si>
    <t>Vrtanje lukenj, izdelava prebojev v notranjih  stenah</t>
  </si>
  <si>
    <t xml:space="preserve">ur   </t>
  </si>
  <si>
    <t>22_7/33</t>
  </si>
  <si>
    <t>Dobava in vgradnja akustično toplotna izolacijska fleksibilna cev za povezavo med kanalskim razvodom in elementi distribucije zraka sestavljena iz : perforirana notranje cevi iz aluminija , laminirane s poliestrom, poliestrske zaščitne folije za zaščito delcev pred difuzijo delcev steklene volne , termična in akustična izolativna plast iz steklene  volne , zunanja zaščitna plast iz aluminija, ojačana s poloestrom. Izdelana v skladu s standardom EN 13180</t>
  </si>
  <si>
    <t>22_7/34</t>
  </si>
  <si>
    <t>22_7/35</t>
  </si>
  <si>
    <t>Dobava in montaža odtoka kondenzata Lovilna zbirna posoda pod notranjo prezračevalno napravo za odvod kondenza speljanega v bližnji odtok s pvc cevjo  Ø32 vključno s fazonskimi kosipritrdilnim in tesnilnim materialom</t>
  </si>
  <si>
    <t>22_7/36</t>
  </si>
  <si>
    <t>22_7/37</t>
  </si>
  <si>
    <t>22_7/38</t>
  </si>
  <si>
    <t>SKUPAJ PREZRAČEVANJE</t>
  </si>
  <si>
    <t>Rekapitulacija stroškov</t>
  </si>
  <si>
    <t>I.</t>
  </si>
  <si>
    <t>Vodomerni jašek - oprema</t>
  </si>
  <si>
    <t>II.</t>
  </si>
  <si>
    <t>Vodovod v objektu</t>
  </si>
  <si>
    <t>III.</t>
  </si>
  <si>
    <t>Ogrevanje sanitarne vode</t>
  </si>
  <si>
    <t>IV.</t>
  </si>
  <si>
    <t>Odtoki in kondenz</t>
  </si>
  <si>
    <t>V.</t>
  </si>
  <si>
    <t>Ogrevanje</t>
  </si>
  <si>
    <t>VI.</t>
  </si>
  <si>
    <t>Dimnik</t>
  </si>
  <si>
    <t>VII.</t>
  </si>
  <si>
    <t>Prezračevanje</t>
  </si>
  <si>
    <t>Sanitarije za invalida (standard  DIN18205-2  in DIN 18024-2. Omarica za toaletni papir, komplet z namestitvijo</t>
  </si>
  <si>
    <t>Sanitarije za invalida (standard  DIN18205-2  in DIN 18024-2. Pribor za čiščenjeWC, metlica z držalom v izvedbi za invalida,  komplet z namestitvijo.</t>
  </si>
  <si>
    <t>Sanitarije za invalida (standard  DIN18205-2  in DIN 18024-2. Dobava in vgradnja ogledala za invalida dimenzij 60x80cm v oviru z možnostjo nastavitve kota</t>
  </si>
  <si>
    <t>Sanitarije za invalida (standard  DIN18205-2  in DIN 18024-2. Dobava in vgradnja etažere za invalida dimenzij 20x80cm z možnostjo pritrditve posodice za milo kota</t>
  </si>
  <si>
    <t>Sanitarije za invalida (standard  DIN18205-2  in DIN 18024-2. Dobava in vgradnja sušilca za roke za invalida senzorski, model Optima,a li drugi</t>
  </si>
  <si>
    <t>Sanitarije za invalida standard  DIN18205-2  in DIN 18024-2. Dobava in vgradnja posodice za milo z ročko prirejeno za invalida</t>
  </si>
  <si>
    <t xml:space="preserve">Prevozni in manipulativni stroški %  (5%)      </t>
  </si>
  <si>
    <t>Razna nepredvidena dela  (5%)</t>
  </si>
  <si>
    <t>Pripravljalna in zaključna dela (5%)</t>
  </si>
  <si>
    <t xml:space="preserve">Razna nepredvidena dela (5%)                                        </t>
  </si>
  <si>
    <t>Transportni in manipulativni stroški (5%)</t>
  </si>
  <si>
    <t>2. NADSTROPJE: čajna kuhinja, poslovni prostori št. 7-15, stopnišče in sanitarije</t>
  </si>
  <si>
    <t xml:space="preserve">3. MANSARDA: zgornji del stopnišča, hodnik, prostor za energetiko </t>
  </si>
  <si>
    <t>PRITLIČJE: Lobby, informacijsko-demonstracijski prostor s co-woekingom, hodnik in sanitarije</t>
  </si>
  <si>
    <t>1. NADSTROPJE: prostor kreativnih kulturnih industrij, hodnik, servisni prostori, komunikacije in sanitarije</t>
  </si>
  <si>
    <t xml:space="preserve">Ob predhodni izvedbi zunanje ureditve pred in okrog  objekta Kutinove hiše se mora pripraviti rešitve za obstoječo že položeno komunalno infrastrukturo predvsen kompleten inštalacijski sklop za:  fekalno kanalizacijo, vodovod, elektro omrežje,  ogrevalne inštalacije), telekomunikacijsko omrežje , optiko in drugo. Vsak gradbeni poseg je zahteven, ker je koncentracija zgoraj navedeni inštalacij zelo blizu ena drugi.  </t>
  </si>
  <si>
    <t xml:space="preserve">Izvedba novega betonskega vodomernega jaška je na lokaciji, ki jo je določil KOVOD d.o.o in je  pogoj za projektiranje jaška za predvidenih 5 različnih porabnikov. Ta  je pred vhodom v sam objekt. Upravljalec vodovoda mora pri samemem začetku del  biti prisoten na lokaciji in svetovati pri izvedbi izkopov nadalnjih razvodov v notranjost objekta za vodomernim jaškom da  se lahko orientira po  poziciji vodovodnih inštalacij. </t>
  </si>
  <si>
    <t>SKUPAJ STROJNO INŠTALACIJSKA DELA: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</si>
  <si>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</si>
  <si>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dobavo in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</si>
  <si>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</si>
  <si>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</si>
  <si>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 in stroške meritev vseh elektroinstalacij z izdelavo poročila.</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</si>
  <si>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</si>
  <si>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</si>
  <si>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</si>
  <si>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 in karakteristikam</t>
  </si>
  <si>
    <t xml:space="preserve">Priprava podrobnih navodil za obratovanje in vzdrževanje elementov in sistemov v objektu. Uvajanje upravljavca sistemov investitorja, poučevanja, šolanja ter pomoč v prvem letu obratovanja. </t>
  </si>
  <si>
    <t>SKUPAJ ELEKTROINŠTALACIJSKA DELA (celota):</t>
  </si>
  <si>
    <t>I. RAZSVETLJAVA</t>
  </si>
  <si>
    <t>SPLOŠNA RAZSVETLJAVA</t>
  </si>
  <si>
    <t>Predstikalna naprava: 
- polprevodniška
- faktor moči ≥ 0,95
- LED svetlobni vir:
  - z življenjsko dobo L80/B20@≥ 55.000 h
  - McAdam = 3,
  - efektivni svetlobni tok ≥ 2.316 lm ± 10 %
  - temperatura barve svetlobe 4.000 K
  - barvni indeks CRI ≥95
Ostalo:
- Priključna moč ≤  19,0 W ± 10 %
- Stopnja zaščite = IP20/44
- Mehanska trdnost ≥ IK07
- Razred izolacije: II
kot npr.: DISANO 884 Compact CRI95 - 245mm4 LED 18W 4K CLD 156424-00</t>
  </si>
  <si>
    <t xml:space="preserve">S02 Vgradna, dekorativna svetilka dimenzij fi 140×46 mm. 
Ohišje svetilke je izdelano iz tlačno litega aluminija bele barve.
Optika: odsevnik iz belo obarvanega aluminija. </t>
  </si>
  <si>
    <t>Predstikalna naprava: 
- polprevodniška
- faktor moči ≥ 0,95
- LED svetlobni vir:
  - z življenjsko dobo L80/B20@≥ 55.000 h
  - McAdam = 3,
  - efektivni svetlobni tok ≥ 1.279 lm ± 10 %
  - temperatura barve svetlobe 4.000 K
  - barvni indeks CRI ≥95
Ostalo:
- Priključna moč ≤  14,0 W ± 10 %
- Stopnja zaščite = IP20/44
- Mehanska trdnost ≥ IK07
- Razred izolacije: II
kot npr.: DISANO 882 Compact CRI95 - 140mm LED 4K CLD 156405-00</t>
  </si>
  <si>
    <t>S03 Vgradna svetilka dimenzij 596×596 mm. 
Ohišje svetilke je izdelano iz belo obarvane pločevine, okvir iz belo obarvanega aluminaijastega profila.
Optika: difuzor je izdelan visokosijajnega aluminija 99,99, ki zagotavlja stopnjo bleščanja UGR &lt; 16.</t>
  </si>
  <si>
    <t>Predstikalna naprava: 
- polprevodniška 
- faktor moči ≥ 0,95
- LED svetlobni vir:
  - z življenjsko dobo L70/B20@≥ 80.000 h
  - McAdam = 3,
  - efektivni svetlobni tok ≥ 4.093 lm ± 10 %
  - temperatura barve svetlobe 4.000 K
  - barvni indeks CRI ≥ 80
Ostalo:
- Priključna moč ≤  37,0 W ± 10 %
- Stopnja zaščite = IP20
- Mehanska trdnost ≥ IK07
- Razred izolacije: II
kot npr.:DISANO 841 Minicomfort LED x4 - UGR&lt;16 4x led CLD 153535-00</t>
  </si>
  <si>
    <t>S04 Vgradna svetilka dimenzij 596×596 mm. 
Ohišje svetilke je izdelano iz belo obarvane pločevine, okvir iz belo obarvanega aluminaijastega profila.
Optika: difuzor je izdelan visokosijajnega aluminija 99,99, ki zagotavlja stopnjo bleščanja UGR &lt; 16.</t>
  </si>
  <si>
    <t>Predstikalna naprava: 
- polprevodniška 
- faktor moči ≥ 0,95
- LED svetlobni vir:
  - z življenjsko dobo L70/B20@≥ 80.000 h
  - McAdam = 3,
  - efektivni svetlobni tok ≥ 3.069 lm ± 10 %
  - temperatura barve svetlobe 4.000 K
  - barvni indeks CRI ≥ 80
Ostalo:
- Priključna moč ≤  28,0 W ± 10 %
- Stopnja zaščite = IP20
- Mehanska trdnost ≥ IK07
- Razred izolacije: II
kot npr.:841 Minicomfort LED x3 - UGR&lt;16 3x led CLD 153534-00</t>
  </si>
  <si>
    <t>S06 Nadgradni, stropna, stenska svetilka dimenzij fi 330 mm
Ohišje svetilke je izdelano polikarbonata,
Optika: polikarbonat</t>
  </si>
  <si>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t>
  </si>
  <si>
    <t>S07PD Vgradna, dekorativna svetilka dimenzij fi 170×111 mm. 
Ohišje svetilke je izdelano iz tlačno litega aluminija bele barve.
Optika: difuzor je izdelan visokosijajnega aluminija 99,99, ki zagotavlja stopnjo bleščanja UGR &lt; 19.</t>
  </si>
  <si>
    <t>Predstikalna naprava: 
- polprevodniška regulacijska DALI
- faktor moči ≥ 0,95
- LED svetlobni vir:
  - z življenjsko dobo L80/B20@≥ 50.000 h
  - McAdam = 3,
  - efektivni svetlobni tok ≥ 2.175 lm ± 10 %
  - temperatura barve svetlobe 4.000 K
  - barvni indeks CRI ≥80
Ostalo:
- Priključna moč ≤  21,0 W ± 10 %
- Stopnja zaščite = IP20/40
- Mehanska trdnost ≥ IK04
- Razred izolacije: II
kot npr.: Disano/Fosnova Milano small UGR&lt;19 4K CLD CELL 22083101-1241</t>
  </si>
  <si>
    <t>S08 Nadgradna dekorativna svetilka dimenzij fi500×70 mm. 
Ohišje svetilke je izdelan iz belo obarvanega aluminaijastega  profila.
Optika: difuzor je izdelan polikarbonata ki zagotavlja nizko stopnjo bleščanja.</t>
  </si>
  <si>
    <t>Predstikalna naprava: 
- polprevodniška  
- faktor moči ≥ 0,95
- LED svetlobni vir:
  - z življenjsko dobo L90/B10@≥ 50.000 h
  - McAdam = 3,
  - efektivni svetlobni tok ≥ 4.500 lm ± 10 %
  - temperatura barve svetlobe 4.000 K
  - barvni indeks CRI ≥ 80
Ostalo:
- Priključna moč ≤  40,0 W ± 10 %
- Stopnja zaščite = IP40
- Mehanska trdnost ≥ IK07
- Razred izolacije: II
kot npr.:Disano 733 Luna - DALI + CCT/POWER SWITCH  LED 4000 K CLD CELL 143410-0041</t>
  </si>
  <si>
    <t>S10 Nadgradni, stenska svetilka direktna / indirektna, dimenzij 190x126x98mm
Ohišje svetilke je izdelano tlačno litega aluminija, obarvano v sivo barvo RAL 9006, oziroma po izbiri arhitekta.
Optika: asimetrična, zaščitena s kaljenim steklom 4 mm</t>
  </si>
  <si>
    <t>Predstikalna naprava: 
- polprevodniška
- faktor moči ≥ 0,95
- LED svetlobni vir:
  - z življenjsko dobo L80/B20@≥ 50.000 h
  - McAdam = 3,
  - efektivni svetlobni tok ≥ 1.007 lm ± 10 %
  - temperatura barve svetlobe 3.000 K
  - barvni indeks CRI ≥ 90
Ostalo:
- Priključna moč ≤ 15,0 W ± 10 %
- Stopnja zaščite = IP66
- Mehanska trdnost ≥ IK07
- Razred izolacije: II
kot npr.: Disano 1577 Square - luce diretta LED 15W 3K CLD 420659-00spec</t>
  </si>
  <si>
    <t>S11 Nadgradni, stenska svetilka direktna / indirektna direktna / indirektna
Ohišje svetilke je izdelano tlačno litega aluminija, obarvano v sivo barvo RAL 9006, oziroma po izbiri arhitekta.
Optika: asimetrična, zaščitena s kaljenim steklom 4 mm</t>
  </si>
  <si>
    <t>Predstikalna naprava: 
- polprevodniška
- faktor moči ≥ 0,95
- LED svetlobni vir:
  - z življenjsko dobo L80/B20@≥ 50.000 h
  - McAdam = 3,
  - efektivni svetlobni tok ≥ 1.007 lm ± 10 %
  - temperatura barve svetlobe 3.000 K
  - barvni indeks CRI ≥ 90
Ostalo:
- Priključna moč ≤ 15,0 W ± 10 %
- Stopnja zaščite = IP66
- Mehanska trdnost ≥ IK07
- Razred izolacije: II
kot npr.: 1574 Square - luce diretta-indiretta LED 3K CLD 420635-00SPEC</t>
  </si>
  <si>
    <t>S12 Dekorativna viseča svetilka dimenzij 1150×50x60 mm. 
Ohišje svetilke je izdelan iz belo obarvanega aluminaijastega  profila.
Optika: difuzor je izdelan visokosijajnega aluminija 99,99, ki zagotavlja stopnjo bleščanja UGR &lt; 19.</t>
  </si>
  <si>
    <t>Predstikalna naprava: 
- polprevodniška  
- faktor moči ≥ 0,95
- LED svetlobni vir:
  - z življenjsko dobo L80/B20@≥ 50.000 h
  - McAdam = 3,
  - efektivni svetlobni tok ≥ 2.530 lm ± 10 %
  - temperatura barve svetlobe 4.000 K
  - barvni indeks CRI ≥ 80
Ostalo:
- Priključna moč ≤  28,0 W ± 10 %
- Stopnja zaščite = IP40
- Mehanska trdnost ≥ IK07
- Razred izolacije: II
kot npr.: Disano/Fosnova Liset 2.0 - a binario - DARK 4 moduli 4000K CLD CELL 22302006-00</t>
  </si>
  <si>
    <t>S12.1 Dekorativna svetilka dimenzij 1150×50x60 mm. 
Ohišje svetilke je izdelan iz črno obarvanega aluminaijastega  profila.
Optika: difuzor je izdelan visokosijajnega aluminija 99,99, ki zagotavlja stopnjo bleščanja UGR &lt; 19.
Namestitev na napajalno šino Omnitrack</t>
  </si>
  <si>
    <t>Predstikalna naprava: 
- polprevodniška  
- faktor moči ≥ 0,95
- LED svetlobni vir:
  - z življenjsko dobo L80/B20@≥ 50.000 h
  - McAdam = 3,
  - efektivni svetlobni tok ≥ 2.530 lm ± 10 %
  - temperatura barve svetlobe 4.000 K
  - barvni indeks CRI ≥ 80
Ostalo:
- Priključna moč ≤  28,0 W ± 10 %
- Stopnja zaščite = IP40
- Mehanska trdnost ≥ IK07
- Razred izolacije: II
kot npr.: Disano/Fosnova Liset 2.0 - a binario - DARK 4 moduli 4000K CLD CELL 22302008-00  + 22091412-00+22003166-00</t>
  </si>
  <si>
    <t>cpl</t>
  </si>
  <si>
    <t>S13 Nadgradni, stropna, stenska svetilka dimenzij 250x250 mm
Ohišje svetilke je izdelano aluminija v sivi barvi RAL 9006,
Optika: polikarbonat</t>
  </si>
  <si>
    <t>Predstikalna naprava: 
- polprevodniška
- faktor moči ≥ 0,95
- LED svetlobni vir:
  - z življenjsko dobo L80/B20@≥ 50.000 h
  - McAdam = 3,
  - efektivni svetlobni tok ≥ 1.032 lm ± 10 %
  - temperatura barve svetlobe 3.000 K
  - barvni indeks CRI ≥ 80
Ostalo:
- Priključna moč ≤ 9,0 W ± 10 %
- Stopnja zaščite = IP65
- Mehanska trdnost ≥ IK06
- Razred izolacije: II
kot npr.: Disano 1848 Riquadro LED LED CLD 427552-39</t>
  </si>
  <si>
    <t>S14 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</si>
  <si>
    <t>Predstikalna naprava: 
- polprevodniška
- faktor moči ≥ 0,95
- LED svetlobni vir:
  - z življenjsko dobo L80/B20@≥ 50.000 h
  - McAdam = 3,
  - efektivni svetlobni tok ≥ 4.328 lm ± 10 %
  - temperatura barve svetlobe 4.000 K
  - barvni indeks CRI ≥ 80
Ostalo:
- Priključna moč ≤  34,0 W ± 10 %
- Stopnja zaščite = IP66
- Mehanska trdnost ≥ IK08
- Razred izolacije: II
kot npr.: Thema 970 34 W CLD CELL 164734-00</t>
  </si>
  <si>
    <t>R1 Dekorativna svetilka - REFLEKTOR dimenzij 125mm ×fi60 mm premerna za montažo na napajalno šino. 
Ohišje svetilke je izdelan iz belo obarvanega aluminaijastega profila.
Optika:  difuzor je izdelan visokosijajnega aluminija optika 32°.</t>
  </si>
  <si>
    <t>Predstikalna naprava: 
- polprevodniška 
- faktor moči ≥ 0,95
- LED svetlobni vir:
  - z življenjsko dobo L80/B20@≥ 50.000 h
  - McAdam = 3,
  - efektivni svetlobni tok ≥ 2.2557lm ± 10 %
  - temperatura barve svetlobe 4.000 K
  - barvni indeks CRI ≥ 95
Ostalo:
- Priključna moč ≤  21,0 W ± 10 %
- Stopnja zaščite = IP40
- Mehanska trdnost ≥ IK07
- Razred izolacije: II
kot npr.: Disano/Fosnova Asso B - Medium LED ZOOM 4K CLD CELL 22044013-00</t>
  </si>
  <si>
    <t>R2D Dekorativna svetilka - REFLEKTOR dimenzij 125mm ×fi60 mm premerna za montažo na napajalno šino. 
Ohišje svetilke je izdelan iz belo obarvanega aluminaijastega profila.
Optika:  difuzor je izdelan visokosijajnega aluminija optika 32°.</t>
  </si>
  <si>
    <t>Predstikalna naprava: 
- polprevodniška REGULACIJSKA DALI
- faktor moči ≥ 0,95
- LED svetlobni vir:
  - z življenjsko dobo L80/B20@≥ 50.000 h
  - McAdam = 3,
  - efektivni svetlobni tok ≥ 2.2557lm ± 10 %
  - temperatura barve svetlobe 4.000 K
  - barvni indeks CRI ≥ 95
Ostalo:
- Priključna moč ≤  21,0 W ± 10 %
- Stopnja zaščite = IP40
- Mehanska trdnost ≥ IK07
- Razred izolacije: II
kot npr.: Disano/Fosnova Asso B - Medium LED ZOOM 4K CLD CELL 22044013-0041</t>
  </si>
  <si>
    <t xml:space="preserve">Sxx Vgradna, svetilka dimenzij fi 595×595x34 mm. 
Ohišje svetilke je izdelano iz tlačno litega aluminija bele barve.
Optika: odsevnik iz belo obarvanega aluminija. </t>
  </si>
  <si>
    <t>Predstikalna naprava: 
- polprevodniška regulacijska DALI
- faktor moči ≥ 0,95
- LED svetlobni vir:
  - z življenjsko dobo L90/B10@≥ 80.000 h
  - McAdam = 3,
  - efektivni svetlobni tok ≥ 4681 lm ± 10 %
  - temperatura barve svetlobe 2700-6500 K
  - barvni indeks CRI ≥90
Ostalo:
- Priključna moč ≤  40,0 W ± 10 %
- Stopnja zaščite = IP20/40
- Mehanska trdnost ≥ IK06
- Razred izolacije: II
kot npr.: DISANO/Fosnova Toledo HCL UGR19 40W 2,7-6,5K CLD 22150310-89</t>
  </si>
  <si>
    <t>Tračni sistem PROMOCIJSKA TRGOVINA</t>
  </si>
  <si>
    <t>Napajalna šina  ( v beli barvi)</t>
  </si>
  <si>
    <t xml:space="preserve">šina Omnitrack dolžine 3m - 22015213-00 </t>
  </si>
  <si>
    <t>L - vezni člen 22025117-00</t>
  </si>
  <si>
    <t>vezni člen -  22025404-00</t>
  </si>
  <si>
    <t>stropni nosilec 22025610-00</t>
  </si>
  <si>
    <t>Tračni sistem PRODAJNA GALERIJA - DALI</t>
  </si>
  <si>
    <t xml:space="preserve">šina Omnitrack dolžine 3m - 22013313-00 </t>
  </si>
  <si>
    <t>L - vezni člen 22026618-00</t>
  </si>
  <si>
    <t>vezni člen -  22026218-00</t>
  </si>
  <si>
    <t>stropni nosilec 22026571-00</t>
  </si>
  <si>
    <t>Tračni sistem KARIGHERJEVA SOBA</t>
  </si>
  <si>
    <t xml:space="preserve">šina Omnitrack dolžine 2m - 22015212-00 </t>
  </si>
  <si>
    <t>DALI REGULACIJSKA OPREMA</t>
  </si>
  <si>
    <t>Router dali 2x64 adres kot npr Helvar 910</t>
  </si>
  <si>
    <t>Krmilna enota DALI za 8 scen kot npr Helvar 136W</t>
  </si>
  <si>
    <t>Programiranje sistema dali po željah uporabnika</t>
  </si>
  <si>
    <t>21_1/1</t>
  </si>
  <si>
    <t>21_1/2</t>
  </si>
  <si>
    <t>21_1/3</t>
  </si>
  <si>
    <t>21_1/4</t>
  </si>
  <si>
    <t>21_1/5</t>
  </si>
  <si>
    <t>21_1/6</t>
  </si>
  <si>
    <t>21_1/7</t>
  </si>
  <si>
    <t>21_1/8</t>
  </si>
  <si>
    <t>21_1/9</t>
  </si>
  <si>
    <t>21_1/10</t>
  </si>
  <si>
    <t>21_1/11</t>
  </si>
  <si>
    <t>21_1/12</t>
  </si>
  <si>
    <t>21_1/13</t>
  </si>
  <si>
    <t>21_1/14</t>
  </si>
  <si>
    <t>21_1/15</t>
  </si>
  <si>
    <t>21_1/16</t>
  </si>
  <si>
    <t>21_1/17</t>
  </si>
  <si>
    <t>21_1/18</t>
  </si>
  <si>
    <t>21_1/19</t>
  </si>
  <si>
    <t>21_1/20</t>
  </si>
  <si>
    <t>Svetilka varnostne razsvetljave, komplet z vgradno dozo za strop, z izrezom v strop, oznaka v načrtu: "FLV1"
Dobava in montaža
Tip svetilke kot npr. ali ekvivalent:</t>
  </si>
  <si>
    <t>EATON NEXILITE 150LM-1H M</t>
  </si>
  <si>
    <t>Svetilka varnostne razsvetljave, komplet z vgradno dozo za strop, z izrezom v strop, oznaka v načrtu: "FLV2"
Dobava in montaža
Tip svetilke kot npr. ali ekvivalent:</t>
  </si>
  <si>
    <t>EATON MICROPOINT 2 - MP2E1H</t>
  </si>
  <si>
    <t>Sodelovanje instalaterja pri pregledu APZ</t>
  </si>
  <si>
    <t>Pregled APZ - varnostne razsvetljave</t>
  </si>
  <si>
    <t>Meritve osvetljenosti delovnih mest z izdajo poročila</t>
  </si>
  <si>
    <t>VARNOSTNA RAZSVETLJAVA</t>
  </si>
  <si>
    <t>21_1/21</t>
  </si>
  <si>
    <t>21_1/22</t>
  </si>
  <si>
    <t>21_1/23</t>
  </si>
  <si>
    <t>21_1/24</t>
  </si>
  <si>
    <t>21_1/25</t>
  </si>
  <si>
    <t>21_1/26</t>
  </si>
  <si>
    <t>SKUPAJ RAZSVETLJAVA</t>
  </si>
  <si>
    <t>Kabel FG16OM16 4x70mm2</t>
  </si>
  <si>
    <t>Kabel FG16OM16 4x25mm2</t>
  </si>
  <si>
    <t>Kabel FG16OM16 5x10mm2</t>
  </si>
  <si>
    <t>Kabel FG16OM16 5x6 mm2</t>
  </si>
  <si>
    <t>Kabel FG16OM16 5x4 mm2</t>
  </si>
  <si>
    <t>Kabel NHXMH-J 5x2,5 mm2</t>
  </si>
  <si>
    <t>Kabel NHXMH-J 3x2,5 mm2</t>
  </si>
  <si>
    <t>Kabel NHXMH-J 5x1,5 mm2</t>
  </si>
  <si>
    <t>Kabel NHXMH-J 4x1,5 mm2</t>
  </si>
  <si>
    <t>Kabel NHXMH-J 3x1,5 mm2</t>
  </si>
  <si>
    <t>Kabel NHXMH-J 2x1,5 mm2</t>
  </si>
  <si>
    <t>Kabel NHXMH-J 7x1,5 mm2</t>
  </si>
  <si>
    <t>Vodnik H07Z-K 16 mm2</t>
  </si>
  <si>
    <t>Vodnik H07Z-K 10 mm2</t>
  </si>
  <si>
    <t>Vodnik H07Z-K 6 mm2</t>
  </si>
  <si>
    <t>Kabel LiHCH 2x1,5 mm2</t>
  </si>
  <si>
    <t>Kabel LiHCH 4x1,5 mm2</t>
  </si>
  <si>
    <t xml:space="preserve">Drobni in spojni material </t>
  </si>
  <si>
    <t>21_2/1</t>
  </si>
  <si>
    <t>II. VODOVNI MATERIAL</t>
  </si>
  <si>
    <t>21_2/2</t>
  </si>
  <si>
    <t>21_2/3</t>
  </si>
  <si>
    <t>SKUPAJ VODOVNI MATERIAL</t>
  </si>
  <si>
    <t>III. RAZVODNI MATERIAL</t>
  </si>
  <si>
    <t>Zaščitna, plastična, gibljiva, samougasna (RF), rebrasta cev, položena podometno, kompletno z dozami in pritrdilnim materialom:</t>
  </si>
  <si>
    <t>Inštalacijska cev RF 16 mm</t>
  </si>
  <si>
    <t>Inštalacijska cev RF 23 mm</t>
  </si>
  <si>
    <t>Inštalacijska cev RF 36 mm</t>
  </si>
  <si>
    <t>Inštalacijske plastična cev položena nadometno, kompletno z razvodnimi dozami in pritrdilnim materialom:</t>
  </si>
  <si>
    <t>Inštalacijska cev PN 16 mm</t>
  </si>
  <si>
    <t>Inštalacijska cev PN 23 mm</t>
  </si>
  <si>
    <t>Inštalacijska cev PN 36 mm</t>
  </si>
  <si>
    <t>Inštalacijske plastična cev, položena podometno, v liti beton, kompletno z razvodnimi dozami in pritrdilnim materialom:</t>
  </si>
  <si>
    <t>Inštalacijska cev RBT 16 mm</t>
  </si>
  <si>
    <t>Inštalacijska cev RBT 25 mm</t>
  </si>
  <si>
    <t>Inštalacijska cev RBT 36 mm</t>
  </si>
  <si>
    <t>Inštalacijska cev STIGMAFLEX fi 75 mm</t>
  </si>
  <si>
    <t>Kabelski kanali PVC za inštalacijski razvod</t>
  </si>
  <si>
    <t>Kanal PVC NIK 0 15x10</t>
  </si>
  <si>
    <t>Kanal PVC NIK 1 15x17</t>
  </si>
  <si>
    <t>Kanal PVC NIK 3 30x30</t>
  </si>
  <si>
    <t>Kabelske police izdelane iz pocinkane pločevine, kompletno s potrebnim veznim, spojnim in nosilnim materialom po DIN50975/50976 z nanosom cinka 60-80um, Kot npr.: STAGO</t>
  </si>
  <si>
    <t xml:space="preserve">PK50 komplet </t>
  </si>
  <si>
    <t>PK100 komplet</t>
  </si>
  <si>
    <t>PK200 komplet</t>
  </si>
  <si>
    <t xml:space="preserve">PK300 komplet </t>
  </si>
  <si>
    <t xml:space="preserve">PK400 komplet </t>
  </si>
  <si>
    <t xml:space="preserve">Parapetni kanal izdelan iz jeklene pločevine, kompletno s spodnjim in zgornjim delom, pokrovom, nastavljivimi konzolami, kabelskimi zaponkami, ozemljitvenimi povezavami ter ostalim potrebnim drobnim, veznim in montažnim materialom, dimenzije 130/72mm. Vgajena pregrada za ločitev jakega in šibkega toka. </t>
  </si>
  <si>
    <t>Doza izenačevanje potenciala, nadometna/podometna kovinska omara iz nerjaveče pločevine, zaščite IP 44, opremljena z Cu zbiralko za priklop vodnikov za izenačevanje potenciala, komplet z kabelskimi uvodnicami, drobnim, veznim in montažnim materialom, različnih dimenzij.</t>
  </si>
  <si>
    <t>Talna doza TEM ČATEŽ 516,5x265mm 265mm RB68S2-U 4x7M po izbiri inv., 4x vtičnica šuko dvojna ,1xdvojna informacijska vtičnica</t>
  </si>
  <si>
    <t>SOS napajalnik za montažo na letev</t>
  </si>
  <si>
    <t xml:space="preserve">SOS tipkalo s potezno vrvico za klic v sili </t>
  </si>
  <si>
    <t>SOS tipka za resetiranje</t>
  </si>
  <si>
    <t xml:space="preserve">SOS signalna lučka </t>
  </si>
  <si>
    <t>SOS opozorilna sirena</t>
  </si>
  <si>
    <t>SOS Posluževalni tablo</t>
  </si>
  <si>
    <t>Kabel položen v instalacijske cevi UTP 4x2x24, kat. 6a</t>
  </si>
  <si>
    <t>Zaščitna cev IPC 16 za SOS sistem</t>
  </si>
  <si>
    <t>SOS sistem Komplet zagon in programiranje</t>
  </si>
  <si>
    <t>Označitev vseh vtičnic in kablov z nalepko na vtičnici in obročkom na kablu v omari</t>
  </si>
  <si>
    <t>Požarano tesnenje prebojev elektro instalaciji in kablov z ustreznim požarnim kitom in zatesnitvijo med sektorji z oznako preboja</t>
  </si>
  <si>
    <t>Dolbljenje obstoječih sten za podometno insatalacijo, ter zidarsko krpanje lukenj</t>
  </si>
  <si>
    <t>-utor 3x3cm</t>
  </si>
  <si>
    <t>-utor 3x5cm</t>
  </si>
  <si>
    <t>-utor 5x10cm</t>
  </si>
  <si>
    <t>-utor 10x40cm</t>
  </si>
  <si>
    <t>- dolbljenje za razdelilnike R-GAL, R-PP3, R-1.1, R-2.2, R-3.2</t>
  </si>
  <si>
    <t>- Preboji v obstoječih stenah do fi 50mm</t>
  </si>
  <si>
    <t>Imenovanje preglednika elektro instalacij v skladu s TSG N:002 2021 za ves čas gradnje</t>
  </si>
  <si>
    <t>Električne meritve komplet instalacije s strani pooblaščene institucije</t>
  </si>
  <si>
    <t>Sestava dokazila o zanesljivosti objekta in navodil za obratovanje in vzdrževanje objekta</t>
  </si>
  <si>
    <t>21_3/1</t>
  </si>
  <si>
    <t>21_3/2</t>
  </si>
  <si>
    <t>21_3/3</t>
  </si>
  <si>
    <t>21_3/4</t>
  </si>
  <si>
    <t>21_3/5</t>
  </si>
  <si>
    <t>21_3/6</t>
  </si>
  <si>
    <t>21_3/7</t>
  </si>
  <si>
    <t>21_3/8</t>
  </si>
  <si>
    <t>21_3/9</t>
  </si>
  <si>
    <t>21_3/10</t>
  </si>
  <si>
    <t>21_3/11</t>
  </si>
  <si>
    <t>21_3/12</t>
  </si>
  <si>
    <t>21_3/13</t>
  </si>
  <si>
    <t>21_3/14</t>
  </si>
  <si>
    <t>21_3/15</t>
  </si>
  <si>
    <t>21_3/16</t>
  </si>
  <si>
    <t>21_3/17</t>
  </si>
  <si>
    <t>21_3/18</t>
  </si>
  <si>
    <t>21_3/19</t>
  </si>
  <si>
    <t>21_3/20</t>
  </si>
  <si>
    <t>21_3/21</t>
  </si>
  <si>
    <t>21_3/22</t>
  </si>
  <si>
    <t>21_3/23</t>
  </si>
  <si>
    <t>21_3/24</t>
  </si>
  <si>
    <t>SKUPAJ RAZVODNI MATERIAL</t>
  </si>
  <si>
    <t>IV. STIKALA, VTIČNICE, PRIKLJUČKI</t>
  </si>
  <si>
    <t>Inštalacijska stikala, komplet z ustreznimi prekrivnimi tipkami, dozami, nosilci za brezvijačno vgradnjo modulov ter dekorativnim okvirjem in ostalim drobnim, veznim in montažnim materialom, kot  TEM-LINE _ bela/črna</t>
  </si>
  <si>
    <t>- navadno stikalo</t>
  </si>
  <si>
    <t>- menjalno stikalo</t>
  </si>
  <si>
    <t>- tipka okno za svetilke</t>
  </si>
  <si>
    <t>- tipka okno (odpiranje - zapiranje)</t>
  </si>
  <si>
    <t>- stikalni tablo 12xizmenično</t>
  </si>
  <si>
    <t>- stikalni tablo 8xnavadno, 8xizmenično</t>
  </si>
  <si>
    <t>- stikalni tablo 12xnavadno, 8xizmenično</t>
  </si>
  <si>
    <t>IR senzor gibanja za vklop razsvetljave</t>
  </si>
  <si>
    <t>- nadgradni/vgradni 360°; kot STEINEL IS 3360</t>
  </si>
  <si>
    <t>Vtičnice z varnostnim kontaktom in vgrajeno zaščito pred dotikom kontaktov za vgradnjo v podomet, komplet z podometno dozo in okrasno masko, komplet z drobnim, veznim in montažnim materialom za modularno vgradnjo, P+N+Pe, kot TEM-LINE _ bela/črna</t>
  </si>
  <si>
    <t>- enojna, 16A, 250V</t>
  </si>
  <si>
    <t>- enojna, 16A, 250V IP44</t>
  </si>
  <si>
    <t>Vtičnice z varnostnim kontaktom in vgrajeno zaščito pred dotikom kontaktov za vgradnjo v parapetni kanal, opremljene z vgradno dozo, pritrdilnim in okrasnim pokrovom, drobnim veznim in montažnim materialom, (P+N+Pe):</t>
  </si>
  <si>
    <t>- trojna, 16A, 250V</t>
  </si>
  <si>
    <t>Priklop priključkov, komplet z dozo, ter z ožičenjem (kabli so zajeti v postavki vodovni material.):</t>
  </si>
  <si>
    <t>Toplotna črpalka</t>
  </si>
  <si>
    <t>Termostat</t>
  </si>
  <si>
    <t>Okno</t>
  </si>
  <si>
    <t>Požarna loputa</t>
  </si>
  <si>
    <t>Rekuperator</t>
  </si>
  <si>
    <t>Komunikacijska omara</t>
  </si>
  <si>
    <t>Konvektor</t>
  </si>
  <si>
    <t>Požarna centrala</t>
  </si>
  <si>
    <t>SOS sistem</t>
  </si>
  <si>
    <t>Protivlom</t>
  </si>
  <si>
    <t>Video nadzor</t>
  </si>
  <si>
    <t>Kontrola pristopa</t>
  </si>
  <si>
    <t>Pomivalni</t>
  </si>
  <si>
    <t>Pisoar</t>
  </si>
  <si>
    <t>Električna ključavnica</t>
  </si>
  <si>
    <t>Priklopi v prostoru energetike</t>
  </si>
  <si>
    <t>21_4/1</t>
  </si>
  <si>
    <t>21_4/2</t>
  </si>
  <si>
    <t>21_4/3</t>
  </si>
  <si>
    <t>21_4/4</t>
  </si>
  <si>
    <t>21_4/5</t>
  </si>
  <si>
    <t>21_4/6</t>
  </si>
  <si>
    <t>SKUPAJ STIKALA, VTIČNICE, PRIKLJUČKI</t>
  </si>
  <si>
    <t>V. RAZDELILNIKI</t>
  </si>
  <si>
    <t>OPOMBA:
Pri izdelavi ponudbe je potrebno pri vsakem razdelilniku upoštevati poleg navedenega tudi:
Izdelavo napisnih ploščic za označevanje elementov
OPOMBA: (samolepilne nalepke ne veljajo kot označbe)
- izdelavo vseh kabelskih označb,
- kabelske uovdnice,
- zatesnjevanje kabelskih uvodnic,
- zbiralke,
- podporne izolatorje,
- zaščitne prekrivne plošče za preprečitev dotika,
- ves vezni material,
- POK korita za polaganje kablov,
- ves pritrdilni in drobni montažni material,
- vse označbe stikalnega bloka izvesti v skladu z veljavnimi predpisi, atesti,
- puščanje prostora za dodatno namestitev opreme,
- nameščanje enepolnih shem v stikalne bloke,
- namestitev ročk za izvlačenje varovalk,
- namestitev žepov za nemstitev shem,
- priklop in testiranje kablov,
- vse potrebne meritve in preiskuse, spuščanje v pogon,
- tipska ključavnica enaka za vse stikalne bloke
- izvajalec del mora prekontrolirati vse dimenzije na terenu in vgrajene opreme in jih uskladiti pri izvedbi razdelilca</t>
  </si>
  <si>
    <t xml:space="preserve"> vsi prebojih uvodnic za elektro inštalacije na fasadnem ovoju morajo biti ustrezno zrakotesno zatesnjeni</t>
  </si>
  <si>
    <t>Razdelilnik R-G</t>
  </si>
  <si>
    <t>Podometna zidna omara z montažno ploščo in uvodno ploščo, izdelana iz dvakrat dekapirane pločevine prašno barvana v barven tonu RAL7035. Minimalne Dimenzije 1400x1000x250mm.
Komplet z vgrajeno sledečo opremo:</t>
  </si>
  <si>
    <t>Glavno stikalo 250A, 3p</t>
  </si>
  <si>
    <t>Odvodniki prenapetosti razred I+II</t>
  </si>
  <si>
    <t>Tripolni Varovalčni ločilnik 160A z Nv varovalkami max do 80A</t>
  </si>
  <si>
    <t>inst. odklopnik ST 68/C10A 1.p. 10kA</t>
  </si>
  <si>
    <t>inst. odklopnik ST 68/C16A 1.p. 10kA</t>
  </si>
  <si>
    <t>KZS 16A/30mA, 2p</t>
  </si>
  <si>
    <t>Stikalo 16A, 1-0</t>
  </si>
  <si>
    <t>Časovni digitalni rele EVE ASTROCLOCK 2 230V AC 2P letni ETI</t>
  </si>
  <si>
    <t>zbiralke L, N, PE</t>
  </si>
  <si>
    <t>kanalniki</t>
  </si>
  <si>
    <t>drobni spojni material</t>
  </si>
  <si>
    <t>Razdelilnik R-1.1</t>
  </si>
  <si>
    <t>Tipska podometna zidna omara z montažno ploščo in uvodno ploščo, izdelana iz dvakrat dekapirane pločevine prašno barvana. Minimalno 72 modulna
Komplet z vgrajeno sledečo opremo:</t>
  </si>
  <si>
    <t>Glavno stikalo 40A, 3p</t>
  </si>
  <si>
    <t>inst. odklopnik ST 68/20A 3.p. 10kA</t>
  </si>
  <si>
    <t>Razdelilnik R-2.2</t>
  </si>
  <si>
    <t>Tipska podometna zidna omara z montažno ploščo in uvodno ploščo, izdelana iz dvakrat dekapirane pločevine prašno barvana. Minimalno 96 modulna
Komplet z vgrajeno sledečo opremo:</t>
  </si>
  <si>
    <t>Glavno stikalo 100A, 3p</t>
  </si>
  <si>
    <t>Razdelilnik R-3.2</t>
  </si>
  <si>
    <t>Razdelilnik R-3.2 skupaj</t>
  </si>
  <si>
    <t>Razdelilnik R-PP3</t>
  </si>
  <si>
    <t>Razdelilnik R-GAL</t>
  </si>
  <si>
    <t>Razdelilnik R-POP …</t>
  </si>
  <si>
    <t>Tipska podometna zidna omara z montažno ploščo in uvodno ploščo, izdelana iz dvakrat dekapirane pločevine prašno barvana. Minimalno 24 modulna
Komplet z vgrajeno sledečo opremo:</t>
  </si>
  <si>
    <t>21_5/1</t>
  </si>
  <si>
    <t>21_5/2</t>
  </si>
  <si>
    <t>21_5/3</t>
  </si>
  <si>
    <t>21_5/4</t>
  </si>
  <si>
    <t>21_5/5</t>
  </si>
  <si>
    <t>21_5/6</t>
  </si>
  <si>
    <t>21_5/7</t>
  </si>
  <si>
    <t>21_5/8</t>
  </si>
  <si>
    <t>SKUPAJ RAZDELILNIKI</t>
  </si>
  <si>
    <t>VI. UNIVERZALNO OŽIČENJE</t>
  </si>
  <si>
    <t>Dovodni kabli za povezavo do objekta je v domeni pondunika TK storitev</t>
  </si>
  <si>
    <t xml:space="preserve">Kabel za povezavo komunikacijskih vtičnic v mrežo z vozlišči položen na kabelske police, v parapetne kanale, inštalacijske cevi ter delno položen nadometno na distančnih objemkah, kompletno s potrebnim drobnim pritrdilnim in veznim materialom:  </t>
  </si>
  <si>
    <t>Zaključitev vlaken s konektorjem</t>
  </si>
  <si>
    <t>Zaščitna, plastična, gibljiva, samougasna (RF), rebrasta cev, položena podometno v gips, kompletno z dozami in pritrdilnim materialom:</t>
  </si>
  <si>
    <t>Zaščitna, plastična, gibljiva, (RB), rebrasta cev, položena podometno v liti beton, kompletno z dozami in pritrdilnim materialom:</t>
  </si>
  <si>
    <t>Inštalacijska cev RB 16 mm</t>
  </si>
  <si>
    <t>Inštalacijska cev RB 36 mm</t>
  </si>
  <si>
    <t>NIK Kanal 40*80mm</t>
  </si>
  <si>
    <t>Kabelske police izdelane iz pocinkane pločevine, kompletno s potrebnim veznim, spojnim in nosilnim materialom po DIN50975/50976 z nanosom cinka 60-80um, Kot npr.: HERMI</t>
  </si>
  <si>
    <t>Dobava in montaža glavne komunikacijske omare KO za 19'' sistem iz pocinkane jeklene pločevine, nastavljiv po globini, sprednja steklena vrata v perforiranem kovinskem okvirju, zadaj perforirana kovinska vrata, dovod kablov možen z vseh strani spodaj in z zadnje strani zgoraj, hito snemljivi stranici in dno omare, dimenzije (Š)600x(G)800x(V)2100mm, 42 HE,.:  komplet z opcijsko opremo, katero potrdi investitor oz. opremo določi sam glede na potrebe:</t>
  </si>
  <si>
    <t>- hladilna enota z dvema ventilatorjema za vgradnjo na pokrov</t>
  </si>
  <si>
    <t>- izvlečna polica do 28kg</t>
  </si>
  <si>
    <t>- konzolna perforirana polica 2HE</t>
  </si>
  <si>
    <t>- razdelilnik 19'', 6 vtičnic 230V, 1HE</t>
  </si>
  <si>
    <t>- urejevalec kablov 1HE z vodniki za horizontalno vodenje kablov</t>
  </si>
  <si>
    <t>- 3x priključni paneli za 24 Snap-In konektorjev UTP Cat.6a, izvlečne izvedbe, protiprašna zaščita skupaj s  Snap-In konektorji  UTP Cat.6a</t>
  </si>
  <si>
    <t>- 4xoptični delilnik 24x 9/125 MM  s konektorji in adapterji ST-ST</t>
  </si>
  <si>
    <t>- ozemljitvene sponke in priklop na izenačevanje potencialov</t>
  </si>
  <si>
    <t>- drobni vezni material</t>
  </si>
  <si>
    <t>Dobava in montaža glavne komunikacijske omare KO-pisarne za 19'' sistem iz pocinkane jeklene pločevine, nastavljiv po globini, sprednja steklena vrata v perforiranem kovinskem okvirju, zadaj perforirana kovinska vrata, dovod kablov možen z vseh strani spodaj in z zadnje strani zgoraj, hito snemljivi stranici in dno omare, dimenzije (Š)600x(G)500x(V)600mm, 12 HE,.:  komplet z opcijsko opremo, katero potrdi investitor oz. opremo določi sam glede na potrebe:</t>
  </si>
  <si>
    <t>- 1x priključni paneli za 24 Snap-In konektorjev UTP Cat.6a, izvlečne izvedbe, protiprašna zaščita skupaj s  Snap-In konektorji  UTP Cat.6a</t>
  </si>
  <si>
    <t>Priključni in  zaključni kabli za komunikacijske omare</t>
  </si>
  <si>
    <t>- povezovalni kabel UTP halogen-free Cat.6a, 2m, z obojestranskimi konektorji</t>
  </si>
  <si>
    <t>Komunikacijska vtičnica za podometno montažo, komplet z podometno dozo, okvirjem, pokrovom, snap-in konektorjem kot npr TEM Čatež Line :</t>
  </si>
  <si>
    <t>- dvojna cat 6a</t>
  </si>
  <si>
    <t>- enojna cat 6a</t>
  </si>
  <si>
    <t>Komunikacijska vtičnica za montažo v parapetni kanal, komplet z dozo za par. kanal, okvirjem, pokrovom, snap-in konektorjem:</t>
  </si>
  <si>
    <t>Priprava podlog za projekt izvedenih del (PID) za elektro inštalacije,</t>
  </si>
  <si>
    <t xml:space="preserve">Drobni spojni in obesni material </t>
  </si>
  <si>
    <t>21_6/1</t>
  </si>
  <si>
    <t>SKUPAJ UNIVERZALNO OŽIČENJE</t>
  </si>
  <si>
    <t>VII. STRELOVOD IN OZEMLJITEV</t>
  </si>
  <si>
    <t>OPOMBA:
Predvidena je strelovodna napeljava:
- lovilni vodi: alu fi 8mm
- odvodni vodi: alu fi 8mm
- ozemljilo in temeljno ozemljilo: RF 30x3,5mm
Odvodni vodi so položeni v betonske stebre in stene pred betoniranjem ter na vsakih 2,00m ustrezno privarjeni na armaturo stebrov. Ozemljilo je predvideno v zemlji 1,0m od objekta položen na globino 0,8m in v temeljih objekta položen v podložni beton privarjen na armatoro vsakih 2,00m.
Merilni stiki so v povoznih omaricah na tleh v tlaku.
Lovilni vod na strehi se polaga na nerjaveče strešne nosilce kot "HERMI-Celje" prilagojeni kritini oz. na tipske strešne podpore izdelovalca strešne kritine.
Vsa spojna mesta morajo imeti dober galvanski in mehanski spoj in morajo biti očiščena in protikorozijsko zaščitena.
Na strelovodno napeljavo je potrebno povezati vse večje kovinske mase kot so vodila dvigal, ograje, kovinski nosilci, večji okviri vrat in oken, cisterne, drogovi za zastave, kovinske konstrukcij, kovinske rešetke, drogovi zunanje razsvetljave, itd ...
Strelovodna inštalacija se glede na možnost lahko poveže na strelovodno inštalacijo sosednjih objektov.</t>
  </si>
  <si>
    <t xml:space="preserve">Ozemljitveni vodnik, Rf 30x3,5mm, krožno ozemljilo, polaganje brez izkopa, položen po armaturi temeljev in vsaka 2m zavarjen na armaturo ter v zemljo (temeljno ozemljilo, ozemljitev), ter kot krožno ozemljilo   proizvajalec Setnikar </t>
  </si>
  <si>
    <t xml:space="preserve">Strelovodni vodnik Al legura fi 8mm, položen po strehi na strešnih, fasadnih, slemenskih, ... nosilcih, </t>
  </si>
  <si>
    <t xml:space="preserve">Križne sponke za spajanje ploščatega ozemljitvenega vodnika, </t>
  </si>
  <si>
    <t>Križne sponke za spajanje okroglega strelovodnega vodnika,</t>
  </si>
  <si>
    <t xml:space="preserve">Doza za merilne spoje v tlaku, pohodna, </t>
  </si>
  <si>
    <t xml:space="preserve">Sponke za merilne spoje med okroglimi in ploščatimi vodniki v tlaku, </t>
  </si>
  <si>
    <t xml:space="preserve">Izdelava spojev žice alu fi 8mm na razne obrobe z varjenjem oz vijačenjem, spoji na kovinske mase </t>
  </si>
  <si>
    <t>Lovilna palica l=2,0 m, komplet z nosilci  s sidranjem</t>
  </si>
  <si>
    <t>Slemenski nosilci</t>
  </si>
  <si>
    <t>Fasadni nosilci</t>
  </si>
  <si>
    <t>Strešni nosilci</t>
  </si>
  <si>
    <t>Žica Cu 16mm2</t>
  </si>
  <si>
    <t>Povezava ozemljitve z obstoječo</t>
  </si>
  <si>
    <t>Povezava strelovodne naprave z obstoječo</t>
  </si>
  <si>
    <t>Meritve ozemljitev in strelovodne naprave</t>
  </si>
  <si>
    <t>21_7/1</t>
  </si>
  <si>
    <t>21_7/2</t>
  </si>
  <si>
    <t>21_7/3</t>
  </si>
  <si>
    <t>21_7/4</t>
  </si>
  <si>
    <t>21_7/5</t>
  </si>
  <si>
    <t>21_7/6</t>
  </si>
  <si>
    <t>21_7/7</t>
  </si>
  <si>
    <t>21_7/8</t>
  </si>
  <si>
    <t>21_7/9</t>
  </si>
  <si>
    <t>21_7/10</t>
  </si>
  <si>
    <t>21_7/11</t>
  </si>
  <si>
    <t>21_7/12</t>
  </si>
  <si>
    <t>21_7/13</t>
  </si>
  <si>
    <t>21_7/14</t>
  </si>
  <si>
    <t>21_7/15</t>
  </si>
  <si>
    <t>21_7/16</t>
  </si>
  <si>
    <t>SKUPAJ STRELOVOD IN OZEMLJITEV</t>
  </si>
  <si>
    <t>VIII. SISTEM JAVLJANJA POŽARA IN ODT</t>
  </si>
  <si>
    <t>VARNOSTNI SISTEMI</t>
  </si>
  <si>
    <t>SPLOŠNI OPIS</t>
  </si>
  <si>
    <t>Vsa oprema in vgrajeni materiali morajo imeti ustrezne ateste oziroma
dovoljenja za uporabo na področju Republike Slovenije in morajo
ustrezati veljavnim tehničnim predpisom in standardom.</t>
  </si>
  <si>
    <t>Vsa dela morajo biti izvedena kvalitetno in z opremo ter materiali
navedenimi v popisu.</t>
  </si>
  <si>
    <t>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s prikazovalnim modulom za indikacijo 1x24 javljalnih skupin z LED svetili, napajalnikom 24V/70W in ohišjem za AKU max.2x12Ah.
Kot. npr. SINTESO FC2020</t>
  </si>
  <si>
    <t>Mrežna kartica za povezavo oddaljenega prikazovalnika v požarno zanko</t>
  </si>
  <si>
    <t xml:space="preserve">AKU baterija 12 V, 12 Ah, VDS </t>
  </si>
  <si>
    <t>Napajalnik 24V/155W (5A + 0,5A) v kompletu s konektorji, v kovinskem ohišju in z AKU baterijami 2x17Ah; EN54</t>
  </si>
  <si>
    <t>Področni terminal za nadzor in pregled nad posameznimi področji sistema javljanja požara. Z možnostjo potrditve in reseta dogodkov. Povezava v adresno zanko FDnet. V kompletu z upravljalno prikazovalno enoto (LCD prikazovalnik s 6 vrsticami).
Kot npr. FT2010-A1</t>
  </si>
  <si>
    <t>Enokanalni vhodni/izhodni modul (1x izhod /1x vhod1) z vgrajenim izolatorjem zanke; relejski izhod 2 A
Ohišje za modul, IP 65
Kot npr. FDCIO221</t>
  </si>
  <si>
    <t>Štirikanalni vhodni/izhodni modul ( 4x izhod /4x vhodi) z vgrajenim izolatorjem zanke; relejski izhodi 4 A
Ohišje za modul, IP 65
Kot npr. FDCIO222</t>
  </si>
  <si>
    <t>Optični javljalnik dima z vgrajeno ASA tehnologijo in vgrajenim izolatorjem zanke; serija S-Line
Podnožje javljalnikov za adresibilne javljalnike
Dodatno podnožje za javljalnike
Označevalna ploščica za zapisne lističe
Kot npr. FDO241</t>
  </si>
  <si>
    <t>Optični javljalnik dima z vgrajeno ASA tehnologijo vgrajen v tehnični strop  in vgrajenim izolatorjem zanke; serija S-Line
Podnožje javljalnikov za adresibilne javljalnike
Dodatno podnožje za javljalnike
Označevalna ploščica za zapisne lističe
Kot npr. FDO241</t>
  </si>
  <si>
    <t>Elektronika ročnega javljalnika; direktni način proženja
Ohišje rdeče barve za ročni javljalnik;
Oznaka elementa; ploščica rdeča z belim napisom 40x18
Kot npr. FDME221+FDMH291-R</t>
  </si>
  <si>
    <t>Adresna alarmna sirena rdeče barve z belo bliskavico, 99dB
Podnožje za adresibilne sirene
Označevalna ploščica za zapisne lističe
Kot npr. FDS226-RW+FBB226-R</t>
  </si>
  <si>
    <t xml:space="preserve">Kabel JH(St)H 1x2x0,8mm Bd, LSZH, rdeč </t>
  </si>
  <si>
    <t xml:space="preserve">JH(St)H 2x2x0,8mm Bd, LSZH </t>
  </si>
  <si>
    <t>Instalacijska plastična cev, položena nadometno, komplet z razvodnimi
dozami, pritrdilnim materialom</t>
  </si>
  <si>
    <t>PN 16</t>
  </si>
  <si>
    <t>PN 23</t>
  </si>
  <si>
    <t>Instalacijska plastična gibljiva, rebrasta cev položena n teh stropu delno podometno, komplet z razvodnimi dozami in pritrdilnim materialom</t>
  </si>
  <si>
    <t>RBC 16</t>
  </si>
  <si>
    <t>RBC 23</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</si>
  <si>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</si>
  <si>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Pregled sistema javljanja požara s strani pooblaščene institucije in izdaja potrdila - do 150 elementov</t>
  </si>
  <si>
    <t xml:space="preserve">Montaža sistema na položeno in preizkušeno instalacijo </t>
  </si>
  <si>
    <t>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</si>
  <si>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Izdelava PID v dveh tiskanih izvodih in enkrat v elektonski obliki</t>
  </si>
  <si>
    <t>Sistem za odkrivanje in javljanje požara</t>
  </si>
  <si>
    <t>21_8/1</t>
  </si>
  <si>
    <t>21_8/2</t>
  </si>
  <si>
    <t>21_8/3</t>
  </si>
  <si>
    <t>21_8/4</t>
  </si>
  <si>
    <t>21_8/5</t>
  </si>
  <si>
    <t>21_8/6</t>
  </si>
  <si>
    <t>21_8/7</t>
  </si>
  <si>
    <t>21_8/8</t>
  </si>
  <si>
    <t>21_8/9</t>
  </si>
  <si>
    <t>21_8/10</t>
  </si>
  <si>
    <t>21_8/11</t>
  </si>
  <si>
    <t>21_8/12</t>
  </si>
  <si>
    <t>21_8/13</t>
  </si>
  <si>
    <t>21_8/14</t>
  </si>
  <si>
    <t>21_8/15</t>
  </si>
  <si>
    <t>21_8/16</t>
  </si>
  <si>
    <t>21_8/17</t>
  </si>
  <si>
    <t>21_8/18</t>
  </si>
  <si>
    <t>21_8/19</t>
  </si>
  <si>
    <t>21_8/20</t>
  </si>
  <si>
    <t>21_8/21</t>
  </si>
  <si>
    <t>21_8/22</t>
  </si>
  <si>
    <t>Krmilna centrala za sistem ODT, izhodna moč 8A
Konfiguracija:
1x PS8A
1x PM
1x CM
1x DM
2x ACCU 12V/7Ah
Dimenzje omare 300 x 400 x 200 Š x V x G [mm]</t>
  </si>
  <si>
    <t>Centrala dež/ veter set RWS60-1</t>
  </si>
  <si>
    <t>Tipka za aktivacijo GEZE FT- 4, 24V DC, VdS, Grey RAL 7035</t>
  </si>
  <si>
    <t>Stilako za prezračevanje GEZE  LTA-24-AZ</t>
  </si>
  <si>
    <t>Kabel NHXH FE180/E30 3x2.5 mm2, ognjeodporen, vključno s certificiranim montažnim in spojnim priborom, s polaganjem</t>
  </si>
  <si>
    <t>Montaža sistema na položeno in preizkušeno instalacijo, parametriranje, nastavitve, primopredaja in šolanje uporabnika</t>
  </si>
  <si>
    <t>Sistem ODT</t>
  </si>
  <si>
    <t>21_8/23</t>
  </si>
  <si>
    <t>21_8/24</t>
  </si>
  <si>
    <t>21_8/25</t>
  </si>
  <si>
    <t>21_8/26</t>
  </si>
  <si>
    <t>21_8/27</t>
  </si>
  <si>
    <t>21_8/28</t>
  </si>
  <si>
    <t>21_8/29</t>
  </si>
  <si>
    <t>21_8/30</t>
  </si>
  <si>
    <t>21_8/31</t>
  </si>
  <si>
    <t>21_8/32</t>
  </si>
  <si>
    <t>21_8/33</t>
  </si>
  <si>
    <t>21_8/34</t>
  </si>
  <si>
    <t>SKUPAJ JAVLJANJA POŽARA IN ODT</t>
  </si>
  <si>
    <t>IX. PROTIVLOMNI SISTEM</t>
  </si>
  <si>
    <t>(npr. Urmet)</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</si>
  <si>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</si>
  <si>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</si>
  <si>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CP/EXP plastično ohišje za razširitveni modul  EP708, tamper stikalo</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</si>
  <si>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</si>
  <si>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</si>
  <si>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</si>
  <si>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</si>
  <si>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</si>
  <si>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</si>
  <si>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DT15AM in 1033/130 , kot nastavljanja 90° horizontalno/vertikalno (koda velja za 10 kos)</t>
  </si>
  <si>
    <t>Notranja sirena HPA100, 12-24V, N/O montaža, 110dB/1m, 3500-3700Hz, 145X100X42mm</t>
  </si>
  <si>
    <t>Programiranje vloma in šolanje uporabnika</t>
  </si>
  <si>
    <t>Tehnična podpora pri kalibraciji  vlomnih javljalnikov</t>
  </si>
  <si>
    <t>21_9/1</t>
  </si>
  <si>
    <t>21_9/2</t>
  </si>
  <si>
    <t>21_9/3</t>
  </si>
  <si>
    <t>21_9/4</t>
  </si>
  <si>
    <t>21_9/5</t>
  </si>
  <si>
    <t>21_9/6</t>
  </si>
  <si>
    <t>21_9/7</t>
  </si>
  <si>
    <t>21_9/8</t>
  </si>
  <si>
    <t>21_9/9</t>
  </si>
  <si>
    <t>21_9/10</t>
  </si>
  <si>
    <t>21_9/11</t>
  </si>
  <si>
    <t>21_9/12</t>
  </si>
  <si>
    <t>21_9/13</t>
  </si>
  <si>
    <t>21_9/14</t>
  </si>
  <si>
    <t>21_9/15</t>
  </si>
  <si>
    <t>21_9/16</t>
  </si>
  <si>
    <t>21_9/17</t>
  </si>
  <si>
    <t>SKUPAJ PROTIVLOMNI SISTEM</t>
  </si>
  <si>
    <t>X. SISTEM VIDEONADZORA</t>
  </si>
  <si>
    <t>NVR 32 CH; podpira  max. 32 IP kamer; H.265+/H.265/H.264; 2x HDMI (4K) izhod; max. ločljivost snemanja 12MP, 8MP (4K) 5MP, 4MP, 3MP, 2MP (1080P), 1024*768@25fps na en IP kanal; max. pasovna širina IN/OUT: 640 Mbps; 16 alarmnih vhodov, 4 alarmni izhod; 1x USB 3.0 (backup in nadgradnja); 2x USB2.0 (miška); 2x RJ45 10/100/1000Mbps; brez PoE izhodov; 4x reža za HDD (max. 12TB); 1x E-SATA; P2P; Urmet iUVS PRO; napajanje 12Vdc 5A (priložen napajalnik); dimenzije (DxGxV): 378x325,5x66 mm, snemalnik ima vgrajen 2TB HDD</t>
  </si>
  <si>
    <t>Mrežno stikalo POE 16+2 Giga+1 SFP port; 16x port RJ45 10/100Mpbs; 2x RJ45 port 10/100/1000Mpbs; 1x port SFP 1,2Gb; 16x PoE port (skupaj max. 250W oz. 15,4W na port); podpira prenos na razdaljah do 250m (z extenderji); dimenzije (ŠxVxG): 440x44x180 mm; kompatibilen z SFP moduli 3000/490 in 3000/491</t>
  </si>
  <si>
    <t>Dome AI PLUS IP kamera, 5Mpx (2592×1944); 1/2,7" CMOS; H.265+/H.264+/H.265/H.264; frame rate snemanja (1-15fps/5MP/4MP/3MP/1080P/720P) 2592x1944, 2592x1520, 2048x1520, 2304x1296, 1920x1080, 1280x960, 1280x720; občutljivost barvna 0,01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&lt;5,5W; IP67; kompatibilna z dozo 3000/124</t>
  </si>
  <si>
    <t>Kompaktna AI PLUS IP kamera, 5Mpx (2592×1944); 1/2,7" CMOS; H.265+/H.264+/H.265/H.264; frame rate snemanja (1-15fps/5MP/4MP/3MP/1080P/720P) 2592x1944, 2592x1520, 2048x1520, 2304x1296, 1920x1080, 1280x960, 1280x720; občutljivost barvna 0,05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&lt;7W; IP66; kompatibilna z dozo 3000/102 ali 3000/108</t>
  </si>
  <si>
    <t>Nadometna doza za montažo kamer, dimenzije 57x134 mm</t>
  </si>
  <si>
    <t>Nadometna doza za montažo kamer, dimenzije 56x100 mm</t>
  </si>
  <si>
    <t>Dodatni trdi disk 8TB za digitalni snemalnik (vgradnja v snemalnik)</t>
  </si>
  <si>
    <t>Programiranje video nadzora in šolanje uporabnika</t>
  </si>
  <si>
    <t>Montaža kamere na podstavek in nastavitev</t>
  </si>
  <si>
    <t>21_10/1</t>
  </si>
  <si>
    <t>21_10/2</t>
  </si>
  <si>
    <t>21_10/3</t>
  </si>
  <si>
    <t>21_10/4</t>
  </si>
  <si>
    <t>21_10/5</t>
  </si>
  <si>
    <t>21_10/6</t>
  </si>
  <si>
    <t>21_10/7</t>
  </si>
  <si>
    <t>21_10/8</t>
  </si>
  <si>
    <t>21_10/9</t>
  </si>
  <si>
    <t>21_10/10</t>
  </si>
  <si>
    <t>21_10/11</t>
  </si>
  <si>
    <t>21_10/12</t>
  </si>
  <si>
    <t>SKUPAJ SISTEM VIDEONADZORA</t>
  </si>
  <si>
    <t>XI. SISTEM KONTROLE PRISTOPA</t>
  </si>
  <si>
    <t xml:space="preserve">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</si>
  <si>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Razširitveni modul za dva 2-SMART čitalca ali sprejemnika za centralo Ipassan, modul omogoča povečanje kapacitete centrale na 6 vhodov, dim.: 200x70x26mm</t>
  </si>
  <si>
    <t>Kovinska omarica za 4 module z 7A napajalnikom, prostor za akumulator (akumulator ni priložen), dim.: 456x505x100mm</t>
  </si>
  <si>
    <t>P40 Mifare+ čitalec kartic 13,56Hz, BLE tehnologija, za sistem IPassan; za N/O montažo, razdalja branja do 40mm; zaščita IP65, 3-barvna LED indikacija; max. dolžina žic 100m, dim.: 90x47x23mm</t>
  </si>
  <si>
    <t xml:space="preserve">Brezkontaktni RFID ključ 13,56MHz, IP68, IK08, dim. 49,5x36x7mm, ABS VO negorljivo ohišje </t>
  </si>
  <si>
    <t>El. ključavnica, 12Vdc 0,24A nastavljiva, več urno delovanje, 3500N</t>
  </si>
  <si>
    <t>ČELNA PLOŠČA - RAVNA INOX</t>
  </si>
  <si>
    <t>Programiranje kontrole pristopa in šolanje uporabnika</t>
  </si>
  <si>
    <t>Tehnična podpora pri namestitvi čitalcev in sprejemnikov</t>
  </si>
  <si>
    <t>Programiranje pristopne centrale</t>
  </si>
  <si>
    <t>Kabel NHXMH-J cca- s1,d2,a1  3x1mm2, s polaganjem</t>
  </si>
  <si>
    <t>21_11/1</t>
  </si>
  <si>
    <t>21_11/2</t>
  </si>
  <si>
    <t>21_11/3</t>
  </si>
  <si>
    <t>21_11/4</t>
  </si>
  <si>
    <t>21_11/5</t>
  </si>
  <si>
    <t>21_11/6</t>
  </si>
  <si>
    <t>21_11/7</t>
  </si>
  <si>
    <t>21_11/8</t>
  </si>
  <si>
    <t>21_11/9</t>
  </si>
  <si>
    <t>21_11/10</t>
  </si>
  <si>
    <t>21_11/11</t>
  </si>
  <si>
    <t>21_11/12</t>
  </si>
  <si>
    <t>21_11/13</t>
  </si>
  <si>
    <t>21_11/14</t>
  </si>
  <si>
    <t>21_11/15</t>
  </si>
  <si>
    <t>21_11/16</t>
  </si>
  <si>
    <t>SKUPAJ SISTEM KONTROLE DOSTOPA</t>
  </si>
  <si>
    <t>XII. MULTIMEDIA</t>
  </si>
  <si>
    <t>A. Multimedijska oprema  večnamenske dvorane v 1.N</t>
  </si>
  <si>
    <t>AV naprava SEA v sestavi:</t>
  </si>
  <si>
    <t>Panelni mikser- ojačevalnik 4 x mic. vhodi, stereo linijski vhod, Bluetooth</t>
  </si>
  <si>
    <t>Avdio ojačevalnik 2 x 200W</t>
  </si>
  <si>
    <t>Napajalno polje 230V s stikalom za vklop</t>
  </si>
  <si>
    <t>U506 HBH2  -  brezžični ročni in naglavni mikrofon , dvojni diversity sprejemnik frekvenčni pas &lt; 700 MHz</t>
  </si>
  <si>
    <t>Rack omarica 12HE  s  steklenimi vrati s ključavnico</t>
  </si>
  <si>
    <t>CIRA730 /W - vgradni Hi-Fi dvosistemski zvočnik 60W/ 16 Ohm, 45 Hz-20 kHz, bele barve</t>
  </si>
  <si>
    <t xml:space="preserve">Interaktivni Touch  zaslon  86" LED LCD, Tip IFP8652-2F 4K z vmesnikom  Wi-Fi </t>
  </si>
  <si>
    <t>Stenski nosilec za zaslon - do 120 kg</t>
  </si>
  <si>
    <t>Hdmi kabel 5m, 4K</t>
  </si>
  <si>
    <t xml:space="preserve">USB kabel   - A/A za podaljševanje </t>
  </si>
  <si>
    <t>Montaža opreme, priklop in zagon</t>
  </si>
  <si>
    <t>Dostava, manipulativni stroški</t>
  </si>
  <si>
    <t>Barco C-5 profesionalni  sistem za brezžični prenos slike in zvoka v FUL HD iz računalnika do zaslona , za predstavitve (Power-point..) priklop oddajniškega USB ključa v vsak računalnik, ni potrebno instalirati nobenega programa za delovanje.</t>
  </si>
  <si>
    <t>Instalacijski material in dela</t>
  </si>
  <si>
    <t>Optični HDMI kabel 10m</t>
  </si>
  <si>
    <t xml:space="preserve">NHXMH-J cca- s1,d2,a1 3 x 1,5 mm2 kabel za napajanje </t>
  </si>
  <si>
    <t>Finožični kabel za zvočnike HF cca- s1,d2,a1, 2x1,5 mm2</t>
  </si>
  <si>
    <t>Tasker C 118 - avdio kabel za zvok cca- s1,d2,a1</t>
  </si>
  <si>
    <t xml:space="preserve">Izvedba instalacije  </t>
  </si>
  <si>
    <t>Montaža zvočnikov</t>
  </si>
  <si>
    <t>Konektiranje kablov, priklop, zagon, poučitev uporabnika</t>
  </si>
  <si>
    <t>21_12/1</t>
  </si>
  <si>
    <t>21_12/2</t>
  </si>
  <si>
    <t>21_12/3</t>
  </si>
  <si>
    <t>21_12/20</t>
  </si>
  <si>
    <t>21_12/4</t>
  </si>
  <si>
    <t>21_12/5</t>
  </si>
  <si>
    <t>21_12/6</t>
  </si>
  <si>
    <t>21_12/7</t>
  </si>
  <si>
    <t>21_12/8</t>
  </si>
  <si>
    <t>21_12/9</t>
  </si>
  <si>
    <t>21_12/10</t>
  </si>
  <si>
    <t>B. Multimedijska oprema  - prostor kreativnih - kulturnih industrij v 1.N</t>
  </si>
  <si>
    <t>21_12/11</t>
  </si>
  <si>
    <t>21_12/12</t>
  </si>
  <si>
    <t>21_12/13</t>
  </si>
  <si>
    <t>21_12/14</t>
  </si>
  <si>
    <t>21_12/15</t>
  </si>
  <si>
    <t>21_12/16</t>
  </si>
  <si>
    <t>Interaktivni touch zaslon   65" LED LCD  Tip IFP6533 , 4K (Wiewsonic )</t>
  </si>
  <si>
    <t>Stenski nosilec za zaslon 65 "</t>
  </si>
  <si>
    <t>Talno stojalo- voziček za 65" display  s poličko za PC</t>
  </si>
  <si>
    <t xml:space="preserve">USB kabel   </t>
  </si>
  <si>
    <t>Prenosno ozvočenje  z baterijskim napajanjem z avtonomijo 25 ur, vgrajen digitalni ojačevalnik, Bluetooth, avdio mikser,  2 sprejemnika za brezžične mikrofone - ročnega in naglavnega frekvenčni pas 655-679 MHz, nastavek za talno stojalo,  izvedba s kolesci in ročajem za prevažanje , Tip LD ANNY 10HBH2 B6</t>
  </si>
  <si>
    <t>Talno zvočniško stojalo z vastavkom Fi 35 mm, črno</t>
  </si>
  <si>
    <t>21_12/17</t>
  </si>
  <si>
    <t>21_12/18</t>
  </si>
  <si>
    <t>21_12/19</t>
  </si>
  <si>
    <t>21_12/21</t>
  </si>
  <si>
    <t>21_12/22</t>
  </si>
  <si>
    <t>21_12/23</t>
  </si>
  <si>
    <t>21_12/24</t>
  </si>
  <si>
    <t>21_12/25</t>
  </si>
  <si>
    <t>SKUPAJ MULTIMEDIA</t>
  </si>
  <si>
    <t>SIP domofon z 7'' LCD prikazovalnikom in prepoznavo obraza1. H.264 video in avdio kodek G.7222. Android OS V5.1 za katero koli drugo programsko opremo ali prilagoditev 3. Zaslon: 7-palčni IPS LCD kapacitivni zaslon na dotik 1280x8004. Kamera: dvojna kamera za ponarejanje5. Bluetooth in brezžična funkcija6. Vodoodporna in proti prahu: IP657. Odpornost na trke: IK068. PoE (IEEE802.3af, Power-over-Ethernet)9. Podpirajte bralnik kartic Wiegand, 13,56 MHz in 125 kHz10. Namestitev: podometna montaža11. Siva barva</t>
  </si>
  <si>
    <t>Ohišje za nadometno montažo R29XR29-Installation-Kit-On-Wall</t>
  </si>
  <si>
    <t>Nadometna zaščitna strehica proti dežju R29XR29X-On-Wall-Rain-Cover-Silver</t>
  </si>
  <si>
    <t>Podometna zaščitna strehica proti dežju R29XR29X-In-Wall-Rain-Cover-Silver</t>
  </si>
  <si>
    <t>Mrežno stkalo Planet8-Port Managed 802.3at POE+ Gigabit Ethernet Switch + 2-Port 100/1000X SFP (120W PoE Budget, supports CloudViewer app, MQTT and cybersecurity features, fanless design)</t>
  </si>
  <si>
    <t>Komunikacijsko vozlišče v sestavi:1x komunikacijska omarica 19", zidna montaža 3HE1x priključni patch panel 24xRJ45 Cat.61x priključni optični panel 24xLC SM2x urejevalnik kablov1x priključna letev 230VAC 6x šuko1x montažni pribor</t>
  </si>
  <si>
    <t>Licenca AKV za mobilno aplikacijo - cena na uporabnika</t>
  </si>
  <si>
    <t>Instalacijski PVC kanal različnih dimenzij, montažni pribor, s polaganjem</t>
  </si>
  <si>
    <t>Montaža sistema videodomofona na pripravljene in označene instalacije parametriranje, spuščanje v pogon in testiranje sistema</t>
  </si>
  <si>
    <t>Drobni material</t>
  </si>
  <si>
    <t>XIII. VIDEODOMOFON</t>
  </si>
  <si>
    <t>Splošni opis</t>
  </si>
  <si>
    <t>Videodomofon</t>
  </si>
  <si>
    <t>SKUPAJ VIDEODOMOFON</t>
  </si>
  <si>
    <t>Razsvetljava</t>
  </si>
  <si>
    <t>Vodovni material</t>
  </si>
  <si>
    <t>Razvodni material</t>
  </si>
  <si>
    <t>Stikala, vtičnice, priključki</t>
  </si>
  <si>
    <t>Razdelilniki</t>
  </si>
  <si>
    <t>Univerzalno ožičenje</t>
  </si>
  <si>
    <t>Strelovod in ozemljitev</t>
  </si>
  <si>
    <t xml:space="preserve">VIII. </t>
  </si>
  <si>
    <t>Sistem javljanja požara in ODT</t>
  </si>
  <si>
    <t xml:space="preserve">IX. </t>
  </si>
  <si>
    <t>Protivlomni sistem</t>
  </si>
  <si>
    <t>X.</t>
  </si>
  <si>
    <t>XI.</t>
  </si>
  <si>
    <t>XII.</t>
  </si>
  <si>
    <t>Sistem videonadzora</t>
  </si>
  <si>
    <t>Sistem kontrole pristopa</t>
  </si>
  <si>
    <t>Multimedija</t>
  </si>
  <si>
    <t xml:space="preserve">XIII: </t>
  </si>
  <si>
    <t xml:space="preserve">Skupaj </t>
  </si>
  <si>
    <t>21_12/26</t>
  </si>
  <si>
    <t>skupaj 1-23</t>
  </si>
  <si>
    <t>Gradbena pomoč VKV delavca. Ure se obračunajo po dejansko porabljenem času na podlagi potrjenih količin s strani nadzorne službe iz gradbenega dnevnika. Kvalifikacija delavca se prizna na podlagi vrste izvedenih del. Osnova za določitev kvalifikacije so GNG norme.</t>
  </si>
  <si>
    <t>Gradbena pomoč VK delavca. Ure se obračunajo po dejansko porabljenem času na podlagi potrjenih količin s strani nadzorne službe iz gradbenega dnevnika. Kvalifikacija delavca se prizna na podlagi vrste izvedenih del. Osnova za določitev kvalifikacije so GNG norme.</t>
  </si>
  <si>
    <t>Gradbena pomoč PK delavca. Ure se obračunajo po dejansko porabljenem času na podlagi potrjenih količin s strani nadzorne službe iz gradbenega dnevnika. Kvalifikacija delavca se prizna na podlagi vrste izvedenih del. Osnova za določitev kvalifikacije so GNG norme.</t>
  </si>
  <si>
    <t>Gradbena pomoč NK delavca. Ure se obračunajo po dejansko porabljenem času na podlagi potrjenih količin s strani nadzorne službe iz gradbenega dnevnika. Kvalifikacija delavca se prizna na podlagi vrste izvedenih del. Osnova za določitev kvalifikacije so GNG norme.</t>
  </si>
  <si>
    <t>Razna manjša nepredvidena spremljevalna dela, ki se pojavijo v času gradnje in se obračunajo po dejanskih stroških na podlagi predhodnega pisnega naročila del ter potrjenega vpisa s strani nadzorne službe v gradbenem dnevniku. Ocena 5,00 % vrednosti preddel:</t>
  </si>
  <si>
    <t>Razna manjša nepredvidena rušitvena dela, ki se pojavijo v času gradnje in se obračunajo po dejanskih stroških na podlagi predhodnega pisnega naročila del ter potrjenega vpisa s strani nadzorne službe v gradbenem dnevniku. Ocena 5,00 % vrednosti rušitvenih del:</t>
  </si>
  <si>
    <t>Razna manjša nepredvidena zemeljska dela, ki se pojavijo v času gradnje in se obračunajo po dejanskih stroških na podlagi predhodnega pisnega naročila del ter potrjenega vpisa s strani nadzorne službe v gradbenem dnevniku. Ocena 5,00 % vrednosti del:</t>
  </si>
  <si>
    <t>Razna manjša nepredvidena sanacijska dela, ki se pojavijo v času gradnje in se obračunajo po dejanskih stroških na podlagi predhodnega pisnega naročila del ter potrjenega vpisa s strani nadzorne službe v gradbenem dnevniku. Ocena 15,00 % vrednosti del:</t>
  </si>
  <si>
    <t>Razna manjša nepredvidena dela, ki se pojavijo v času gradnje in se obračunajo po dejanskih stroških na podlagi predhodnega pisnega naročila del ter potrjenega vpisa s strani nadzorne službe v gradbenem dnevniku. Ocena 5,00 % vrednosti del:</t>
  </si>
  <si>
    <t xml:space="preserve">Izdelava kvalitetne zaščitne ponjave ter vzdrževanje za ves čas gradnje. Napenjanje zaščitne ponjave po fasadnem odru: ponjava služi varnostnemu namenu za protiprašno zaščito, preprečuje padanje predmetov in omogoča nemoten potek dela izvajalcem ter mora biti vizualno sprejemljiva zaradi lokacije. Izdelava je obvezna. </t>
  </si>
  <si>
    <r>
      <t xml:space="preserve">Izvedba kvalitativnega pregleda </t>
    </r>
    <r>
      <rPr>
        <sz val="10"/>
        <color rgb="FFFF0000"/>
        <rFont val="Arial"/>
        <family val="2"/>
      </rPr>
      <t>in obnove</t>
    </r>
    <r>
      <rPr>
        <sz val="10"/>
        <rFont val="Arial"/>
        <family val="2"/>
        <charset val="238"/>
      </rPr>
      <t xml:space="preserve"> obstoječega stavbnega pohištva, ki se ne odstrani in se nadalje uporablja. Posebno pozornost </t>
    </r>
    <r>
      <rPr>
        <sz val="10"/>
        <color rgb="FFFF0000"/>
        <rFont val="Arial"/>
        <family val="2"/>
      </rPr>
      <t>pri obnovi</t>
    </r>
    <r>
      <rPr>
        <sz val="10"/>
        <rFont val="Arial"/>
        <family val="2"/>
        <charset val="238"/>
      </rPr>
      <t xml:space="preserve"> je potrebno nameniti tesnenjem, odpiranju/zapiranju, morebitnemu popravilu okovja, pregledu okenskih polic in izvedbi manjših popravil, ki bodo zagotavljali nemoteno uporabo stavbnega pohištva v prihodnje. V ceni postavke naj se upošteva</t>
    </r>
    <r>
      <rPr>
        <sz val="10"/>
        <color rgb="FFFF0000"/>
        <rFont val="Arial"/>
        <family val="2"/>
      </rPr>
      <t xml:space="preserve"> tudi</t>
    </r>
    <r>
      <rPr>
        <sz val="10"/>
        <rFont val="Arial"/>
        <family val="2"/>
        <charset val="238"/>
      </rPr>
      <t xml:space="preserve"> izvedbo silikonskih kitanj/tesnenj stavbnega pohištva z obstoječimi zidovi.</t>
    </r>
  </si>
  <si>
    <t>Maj, 2026</t>
  </si>
  <si>
    <t>Pri izdelavi ponudbe na podlagi predmetnega popisa je potrebno v ceni posamezne enote poleg v razpisni dokumentaciji navedenih del ali sistema navedenega v popisu upoštevati še:</t>
  </si>
  <si>
    <t>a)</t>
  </si>
  <si>
    <t>b)</t>
  </si>
  <si>
    <t>c)</t>
  </si>
  <si>
    <t>d)</t>
  </si>
  <si>
    <t>e)</t>
  </si>
  <si>
    <t>f)</t>
  </si>
  <si>
    <t>g)</t>
  </si>
  <si>
    <t>h)</t>
  </si>
  <si>
    <t>i)</t>
  </si>
  <si>
    <t>j)</t>
  </si>
  <si>
    <t xml:space="preserve">Dobava S01 Vgradna, dekorativna svetilka dimenzij fi 245×58 mm. 
Ohišje svetilke je izdelano iz tlačno litega aluminija bele barve.
Optika: odsevnik iz belo obarvanega aluminija. </t>
  </si>
  <si>
    <t>Montaža svetilke S01</t>
  </si>
  <si>
    <t>Montaža svetilke S02</t>
  </si>
  <si>
    <t>Montaža svetilke S03</t>
  </si>
  <si>
    <t>Montaža svetilke S04</t>
  </si>
  <si>
    <t>Montaža svetilke S06</t>
  </si>
  <si>
    <t>Montaža svetilke S07PD</t>
  </si>
  <si>
    <t>Montaža svetilke S08</t>
  </si>
  <si>
    <t>Montaža svetilke S10</t>
  </si>
  <si>
    <t>Montaža svetilke S11</t>
  </si>
  <si>
    <t>Montaža svetilke S12</t>
  </si>
  <si>
    <t>Montaža svetilke S12.1</t>
  </si>
  <si>
    <t>Montaža svetilke S13</t>
  </si>
  <si>
    <t>Montaža svetilke S14</t>
  </si>
  <si>
    <t>Montaža svetilke R1</t>
  </si>
  <si>
    <t>Montaža svetilke R2D</t>
  </si>
  <si>
    <t>Montaža svetilke Sxx</t>
  </si>
  <si>
    <t>Montaža Tračni sistem PROMOCIJSKA TRGOVINA</t>
  </si>
  <si>
    <t>Montaža Tračni sistem PRODAJNA GALERIJA - DALI</t>
  </si>
  <si>
    <t>Montaža Tračni sistem KARIGHERJEVA SOBA</t>
  </si>
  <si>
    <t>Svetilke - LED trak nameščene v prodajni vetrini. Dolžina do 10m, v alu profilu, mat opal pokrov z napajalnikom DALI. Vgradnja v pohištvo, sodelovanje z dobaviteljem pohištva.</t>
  </si>
  <si>
    <t>Montaža LED trak</t>
  </si>
  <si>
    <t>Montaža Router DALI</t>
  </si>
  <si>
    <t>Montaža Krmilan enota DALI</t>
  </si>
  <si>
    <t>Izrezi za vgradne svetilke v MK strop oziroma plošče spuščenega stropa</t>
  </si>
  <si>
    <t>21_1/27</t>
  </si>
  <si>
    <t>Montaža EATON NEXILITE 150LM-1H M</t>
  </si>
  <si>
    <t>Montaža EATON MICROPOINT 2 - MP2E1H</t>
  </si>
  <si>
    <t>21_1/28</t>
  </si>
  <si>
    <t>Drobni in spojni material. Upoštevani tudi morebitni nosilci, kovinska obešala, jeklenice,…</t>
  </si>
  <si>
    <r>
      <t xml:space="preserve">Kabel položen delno na kabelske lestvice in police, uvlečen v inštalacijske cevi ustreznih presekov ter delno položen nadometno na distančne objemke, s potrebnimi kabelskimi čevlji, dozami, skobami in drobnim montažnim in veznim materialom: Vsi kabli so brez halogenski </t>
    </r>
    <r>
      <rPr>
        <b/>
        <sz val="10"/>
        <color rgb="FF000000"/>
        <rFont val="Arial"/>
        <family val="2"/>
        <charset val="238"/>
      </rPr>
      <t>- halogen free z oznako Cca -s1, d2, a1</t>
    </r>
  </si>
  <si>
    <r>
      <t xml:space="preserve">Kabel položen delno na kabelske lestvice in police, uvlečen v inštalacijske cevi ustreznih presekov ter delno položen nadometno na distančne objemke, s potrebnimi kabelskimi čevlji, dozami, skobami in drobnim montažnim in veznim materialom: Vsi kabli so brez halogenski - </t>
    </r>
    <r>
      <rPr>
        <b/>
        <sz val="10"/>
        <color rgb="FF000000"/>
        <rFont val="Arial"/>
        <family val="2"/>
        <charset val="238"/>
      </rPr>
      <t>halogen free z oznako B2ca -s1, d2, a1</t>
    </r>
  </si>
  <si>
    <t>Izdelava spojev s kovinskimi masami (kuhinja, oprema, vrata, okna, kovinski deli …)</t>
  </si>
  <si>
    <t>Požarno odporni tulec dimenzije fi 110mm - vgradnja pred uvleko kablov</t>
  </si>
  <si>
    <t>Požarno odporni tulec dimenzije fi 63mm - vgradnja pred uvleko kablov</t>
  </si>
  <si>
    <t>- Preboji v obstoječih stenah do fi 110mm</t>
  </si>
  <si>
    <t>Revizijska odprtina primerna za vgradnjo v MK strop, odpiranje na potisk dimenzije 30*30cm, komplet z vgradnjo</t>
  </si>
  <si>
    <t>Revizijska odprtina primerna za vgradnjo v MK strop, odpiranje na potisk dimenzije 40*40cm, komplet z vgradnjo</t>
  </si>
  <si>
    <t>Izdelava poročila o požarnem tesnjenju s slikovnim materiaom in oznako prebojev. Požarno tesnjeneje lahko izvaja posameznik, kateri ima pridobljeno potrdilo s strani SZPV</t>
  </si>
  <si>
    <t>21_3/25</t>
  </si>
  <si>
    <t>21_3/26</t>
  </si>
  <si>
    <t>21_3/27</t>
  </si>
  <si>
    <t>OPOMBA:
Bakreni kabelski sistem mora izpolnjevati sledeče zahteve:
- vsi elementi so v celoti ščiteni in oklopljeni (zunanji ščit in individualno oklopljene parice) ter morajo izpolnevati zahteve standarda Cat. 6a
- vsi uporabljeni inštalacijski elementi morajo podpirati naslednje standarde: IEEE 802.3: 10Base-T; 100Base-T; 1000Base-T; 10GBase-T; IEEE 802.5 16 MB; ISDN; TPDDI; ATM
- uporabljeni kabli morajo izpolnjevati glede gorljivosti zahteve iz standardov: IEC 60332-1; IEC 60754-2; IEC 61034
- vsi komunikacijski priključki morajo biti izmerjeni s certificiranim in kalibriranim instrumentom po standardu ISO 11801 za permanetni link
- vsi kabli morajo biti brez halogenski - halogenfree z oznako B2a -s1, d2, a1. - vsa pasivna oprema mora biti izvedena v celoti z materiali istega proizvjalca</t>
  </si>
  <si>
    <t>Aktivna oprema za delovanje računalniškega omrežja ni del popisa. Ravno tako ni del popisa aktivna oprema za delovanje WIFI sistema</t>
  </si>
  <si>
    <r>
      <t xml:space="preserve">- UTP podatkovni kabel LSHF Cat.6a AWG23 - </t>
    </r>
    <r>
      <rPr>
        <b/>
        <sz val="10"/>
        <rFont val="Arial"/>
        <family val="2"/>
        <charset val="238"/>
      </rPr>
      <t>B2ca -s1, d1, a1/Cca - s1,d2,a1</t>
    </r>
  </si>
  <si>
    <r>
      <t xml:space="preserve">Kabel optični FO 4 vlakna SM 9/125, LSHF </t>
    </r>
    <r>
      <rPr>
        <b/>
        <sz val="10"/>
        <rFont val="Arial"/>
        <family val="2"/>
        <charset val="238"/>
      </rPr>
      <t>B2ca -s1, d1, a1/Cca - s1,d2,a1</t>
    </r>
    <r>
      <rPr>
        <sz val="10"/>
        <rFont val="Arial"/>
        <family val="2"/>
        <charset val="238"/>
      </rPr>
      <t>, za povezavo posamezne pisarne oz poslovnega prostora</t>
    </r>
  </si>
  <si>
    <t>21_6/2</t>
  </si>
  <si>
    <t>21_6/3</t>
  </si>
  <si>
    <t>21_6/4</t>
  </si>
  <si>
    <t>21_6/5</t>
  </si>
  <si>
    <t>21_6/6</t>
  </si>
  <si>
    <t>21_6/7</t>
  </si>
  <si>
    <t>21_6/8</t>
  </si>
  <si>
    <t>- 1 x FIRE DESTROYER NALEPKA</t>
  </si>
  <si>
    <t>- 75x patch kabel dolžine do 2,0m</t>
  </si>
  <si>
    <t>21_6/9</t>
  </si>
  <si>
    <t>- 1xoptični delilnik - pretvronik optika -baker</t>
  </si>
  <si>
    <t>21_6/10</t>
  </si>
  <si>
    <t>21_6/11</t>
  </si>
  <si>
    <t>21_6/12</t>
  </si>
  <si>
    <t>21_6/13</t>
  </si>
  <si>
    <t>21_6/14</t>
  </si>
  <si>
    <t>21_6/15</t>
  </si>
  <si>
    <t xml:space="preserve">Meritve prebojne trdnosti tel. vodov in meritve ostalih parametrov,  montaža opreme na položeno, označeno in preizkušeno inštalacijo, spuščanje sistema v pogon, šolanje uporabnika in predaja originalne proizvajalčeve dokumentacije, sodelovanje izvajalca pri priklopu na distribucijsko omrežje s pooblaščeno osebo </t>
  </si>
  <si>
    <t>21_6/16</t>
  </si>
  <si>
    <t>21_6/17</t>
  </si>
  <si>
    <t>Rezanje asfalta z diamantno žago v širini 5–10 cm, izvedba izkopa do globine 30 cm ter ponovna sanacija z zaključnim slojem asfalta, skupaj s predhodnim pobrizgom spojev.
Pri izvedbi je potrebno upoštevati tudi zasip z ustreznim prevodnim zemljastim materialom.</t>
  </si>
  <si>
    <t>21_7/17</t>
  </si>
  <si>
    <r>
      <t xml:space="preserve">Komunikacijski kabel 4x2x0,8, s polaganjem, </t>
    </r>
    <r>
      <rPr>
        <b/>
        <sz val="10"/>
        <rFont val="Arial"/>
        <family val="2"/>
        <charset val="238"/>
      </rPr>
      <t>B2ca -s1, d1, a1/Cca - s1,d2,a1</t>
    </r>
  </si>
  <si>
    <t>Požarno odporni tulec dimenzije fi 50mm - vgradnja pred uvleko kablov</t>
  </si>
  <si>
    <r>
      <t xml:space="preserve">Komunikacijski kabel 3x2x0,8, s polaganjem, </t>
    </r>
    <r>
      <rPr>
        <b/>
        <sz val="10"/>
        <rFont val="Arial"/>
        <family val="2"/>
        <charset val="238"/>
      </rPr>
      <t>B2ca -s1, d1, a1/Cca - s1,d2,a1</t>
    </r>
  </si>
  <si>
    <r>
      <t xml:space="preserve">Komunikacijski kabel 2x2x0,8, s polaganjem, </t>
    </r>
    <r>
      <rPr>
        <b/>
        <sz val="10"/>
        <rFont val="Arial"/>
        <family val="2"/>
        <charset val="238"/>
      </rPr>
      <t>B2ca -s1, d1, a1/Cca - s1,d2,a1</t>
    </r>
  </si>
  <si>
    <r>
      <t xml:space="preserve">Komunikacijski kabel UTP 4x2x0,8, s polaganjem, </t>
    </r>
    <r>
      <rPr>
        <b/>
        <sz val="10"/>
        <rFont val="Arial"/>
        <family val="2"/>
        <charset val="238"/>
      </rPr>
      <t>B2ca -s1, d1, a1/Cca - s1,d2,a1</t>
    </r>
  </si>
  <si>
    <r>
      <t xml:space="preserve">Alarmni kabel 2X0.75mm²  4 X 0.22mm², s polaganjem, </t>
    </r>
    <r>
      <rPr>
        <b/>
        <sz val="10"/>
        <rFont val="Arial"/>
        <family val="2"/>
        <charset val="238"/>
      </rPr>
      <t>B2ca -s1, d1, a1/Cca - s1,d2,a1</t>
    </r>
  </si>
  <si>
    <r>
      <t xml:space="preserve">Komunikacijski kabel UTP cat6a 4x2x0,8, s polaganjem, </t>
    </r>
    <r>
      <rPr>
        <b/>
        <sz val="10"/>
        <rFont val="Arial"/>
        <family val="2"/>
        <charset val="238"/>
      </rPr>
      <t>B2ca -s1, d1, a1/Cca - s1,d2,a1</t>
    </r>
  </si>
  <si>
    <r>
      <t xml:space="preserve">Kabel NHXMH-J </t>
    </r>
    <r>
      <rPr>
        <b/>
        <sz val="10"/>
        <rFont val="Arial"/>
        <family val="2"/>
        <charset val="238"/>
      </rPr>
      <t>cca- s1,d2,a1</t>
    </r>
    <r>
      <rPr>
        <sz val="10"/>
        <rFont val="Arial"/>
        <family val="2"/>
        <charset val="238"/>
      </rPr>
      <t xml:space="preserve"> 2x1mm2, s polaganjem</t>
    </r>
  </si>
  <si>
    <r>
      <t xml:space="preserve">NHXMH-J </t>
    </r>
    <r>
      <rPr>
        <b/>
        <sz val="10"/>
        <rFont val="Arial"/>
        <family val="2"/>
        <charset val="238"/>
      </rPr>
      <t>cca- s1,d2,a1</t>
    </r>
    <r>
      <rPr>
        <sz val="10"/>
        <rFont val="Arial"/>
        <family val="2"/>
        <charset val="238"/>
      </rPr>
      <t xml:space="preserve"> 3 x 1,5 mm2 kabel za napajanje </t>
    </r>
  </si>
  <si>
    <r>
      <t xml:space="preserve">Finožični kabel za zvočnike </t>
    </r>
    <r>
      <rPr>
        <b/>
        <sz val="10"/>
        <rFont val="Arial"/>
        <family val="2"/>
        <charset val="238"/>
      </rPr>
      <t>HF</t>
    </r>
    <r>
      <rPr>
        <sz val="10"/>
        <rFont val="Arial"/>
        <family val="2"/>
        <charset val="238"/>
      </rPr>
      <t xml:space="preserve"> </t>
    </r>
    <r>
      <rPr>
        <b/>
        <sz val="10"/>
        <rFont val="Arial"/>
        <family val="2"/>
        <charset val="238"/>
      </rPr>
      <t>cca- s1,d2,a1</t>
    </r>
    <r>
      <rPr>
        <sz val="10"/>
        <rFont val="Arial"/>
        <family val="2"/>
        <charset val="238"/>
      </rPr>
      <t>, 2x1,5 mm2</t>
    </r>
  </si>
  <si>
    <r>
      <t xml:space="preserve">Tasker C 118 - avdio kabel za zvok </t>
    </r>
    <r>
      <rPr>
        <b/>
        <sz val="10"/>
        <rFont val="Arial"/>
        <family val="2"/>
        <charset val="238"/>
      </rPr>
      <t>cca- s1,d2,a1</t>
    </r>
  </si>
  <si>
    <t>Video konferenčni sistem v sestavi: Yealink Mcore, Yealink MTouch II, Yealink UVC86,  Yealink RCH40, Yealink MSpeaker II, Yealink VCM34, Microsoft Teams Rooms licenca, Nosilec za display, Nosilec za kamero, komplet z instalacijami (napajanje, HDMI, UTP,…)</t>
  </si>
  <si>
    <t>Video konferenčni sistem Yealink MVC400,  Yealink UVC40, Mtouch panel II Touch panel, komplet z instalacijami - v 2N sejna soba</t>
  </si>
  <si>
    <t>Mobilni nosilec/stojalo za zaslon- do 120 kg</t>
  </si>
  <si>
    <t>21_12/27</t>
  </si>
  <si>
    <t>21_12/28</t>
  </si>
  <si>
    <t>C. Ozvočenje - prostor kreativnih - kulturnih industrij v 1.N (oprema)</t>
  </si>
  <si>
    <t>D. Multimedijska oprema - informacijsko -demonstracijski prostor 93m2 s CO_Workingom (pritličje)</t>
  </si>
  <si>
    <t>21_12/29</t>
  </si>
  <si>
    <t>21_12/30</t>
  </si>
  <si>
    <t>21_12/31</t>
  </si>
  <si>
    <t>21_12/32</t>
  </si>
  <si>
    <t>21_13/1</t>
  </si>
  <si>
    <t>21_13/2</t>
  </si>
  <si>
    <t>21_13/3</t>
  </si>
  <si>
    <t>21_13/4</t>
  </si>
  <si>
    <t>21_13/5</t>
  </si>
  <si>
    <t>21_13/6</t>
  </si>
  <si>
    <t>21_13/7</t>
  </si>
  <si>
    <t>21_13/8</t>
  </si>
  <si>
    <t>21_13/9</t>
  </si>
  <si>
    <t>21_13/10</t>
  </si>
  <si>
    <t>21_13/11</t>
  </si>
  <si>
    <r>
      <t xml:space="preserve">Kabel UTP CAT6a, s polaganjem, </t>
    </r>
    <r>
      <rPr>
        <b/>
        <sz val="10"/>
        <rFont val="Arial"/>
        <family val="2"/>
        <charset val="238"/>
      </rPr>
      <t>Cca - s1,d2,a1</t>
    </r>
  </si>
  <si>
    <t>Pregled in presoja pristopa k nadaljevanju del.  Novi jašek dim. dimenzij 2800x1500x1600mm za potrebe prenovljene Kutinove hiše je že izgrajen, vendar ni dokončan.Obstoječe vodovodno omrežje v Kutinovi hiši ima vgrajeno v vsaki etaži notranjo hidrantno cev DN50 v zidni hidrantni omarici z ventilom DN 50. Predvidena vstopna vodovodna cev je LTŽ  DN80, (oz....DN125).  Za novi vodomerni jašek je potreben dovod vode s cevjo DN 50. V novem vodomernem jašku se jo reducira  na DN50 in priključi na  razdelilec za 5 cevnih razvodov  DN 25  z novimi vodomeri. Iz elaborata Požarne varnosti je razvidno, da hidrantne omarice s hidrantno opremo v objektu niso več potrebne. Ohrani se odcep za obstoječe hidrantno omrežje</t>
  </si>
  <si>
    <t>Kompaktna prezračevalna naprava za dovod in odvod zraka v izoliranem ohišju za notranjo montažo, stropna izvedba s posluževanjem od spodaj, ki vključuje:</t>
  </si>
  <si>
    <t>Naprava mora biti v skladu z ErP 2020 direktivami, energijski razred A+ po EUROVENT</t>
  </si>
  <si>
    <t>Pretok zraka: 2500 m³/h</t>
  </si>
  <si>
    <t>Pgr = 7,5 kW, 400V, 3~, 50 Hz, dejanska uporabljena moč pri projektnih količinah 3,94 kW</t>
  </si>
  <si>
    <t>Suhi izkoristek izmenjevalnika toplote je pri projektnih parametrih 80,9%.</t>
  </si>
  <si>
    <t>Dolžina (mm): 1850</t>
  </si>
  <si>
    <t>Širina (mm): 1306</t>
  </si>
  <si>
    <t>Višina (mm): 792</t>
  </si>
  <si>
    <t>kot npr. KOMFOVENT Verso CF 2500 F E R1 F7/M5 C5 X, (Agregat d.o.o., Ljubljana)</t>
  </si>
  <si>
    <t>Dušilec zvoka za prezračevalno napravo KN3</t>
  </si>
  <si>
    <t>Pravokotni absorpcijski dušilec zvoka za kanalno vgradnjo, iz pocinkane pločevine z mineralnovolnenim polnilom, za vgradnjo na dovod in odov. Prirobnica za priključitev v skladu s standardom pravokotnih kanalov.</t>
  </si>
  <si>
    <t>Dimenzija priključka: 700×300 mm</t>
  </si>
  <si>
    <t>Dolžina dušilca: 700 mm</t>
  </si>
  <si>
    <t>kot npr. KOMFOVENT STS-IVR3BA-800-300-700-S, (Agregat d.o.o., Ljubljana)</t>
  </si>
  <si>
    <t>Motorna zaporna loputa za prezračevalno napravo KN3</t>
  </si>
  <si>
    <t>Pravokotna zaporna loputa za kanalno vgradnjo z EM pogonom, iz pocinkane pločevine, za vgradnjo na zunanji (ODA) in izpušni (EHA) priključek prezračevalne naprave. Razred puščanja ohišja C po EN 1751.</t>
  </si>
  <si>
    <t>kot npr. KOMFOVENT SRU-M-700×300+LM24, (Agregat d.o.o., Ljubljana)</t>
  </si>
  <si>
    <t>Dobava in vgradnja stropnega vrtinčnega difuzorja za dovod zraka, s kvadratno masko za pritrditev s 4 vijaki,in s stranskim priključkom d=200mm in regulacijsko loputo v priključku,pritrdilnim in tesnilnim materialom</t>
  </si>
  <si>
    <t>dovod zraka v prostor  350 - 400m3/h</t>
  </si>
  <si>
    <t>dobava Bossplast: tip BD-8 K - 625/550 RAL 9010 PB2 PP 625/200-S- ISO 6mm</t>
  </si>
  <si>
    <t>Ø 200</t>
  </si>
  <si>
    <t>22_7/39</t>
  </si>
  <si>
    <t>22_7/40</t>
  </si>
  <si>
    <t>22_7/41</t>
  </si>
  <si>
    <t xml:space="preserve">Vrtanje lukenj, izdelava prebojev v steni </t>
  </si>
  <si>
    <t>22_7/42</t>
  </si>
  <si>
    <t>22_7/43</t>
  </si>
  <si>
    <t>22_7/44</t>
  </si>
  <si>
    <t>Dobava in vgradnja pravokotnega zračnega   kanala iz  jeklene pocinkane pločevine, robljen, normslno tesnjen, razred tesnosti A po DIN 1507, komplet z z oblikovnimi kosi  kosi, pritrdilnim, spojnim in tesnilnim materialom .</t>
  </si>
  <si>
    <t xml:space="preserve">700 x300mm x  12m </t>
  </si>
  <si>
    <t>525x300mm x   18m</t>
  </si>
  <si>
    <t>525x250mm x   20m</t>
  </si>
  <si>
    <t>22_7/45</t>
  </si>
  <si>
    <t>Dobava in vgradnja stropnega vrtinčnega difuzorja za odvod zraka, s kvadratno masko za pritrditev s 4 vijaki,in s stranskim priključkom d=200mm in regulacijsko loputo v priključku,pritrdilnim in tesnilnim materialom</t>
  </si>
  <si>
    <t xml:space="preserve">tip SONODEC tip 25 NON WOVEN  -- dobava Bossplast, ali ustrezni drugi </t>
  </si>
  <si>
    <t>Dobava in vgradnja pravokotne  požarne lopute v dovodni in odvodni pravokotni  kanal dim : 525 x 300mm  v grajeni v liniji ločitve požarnih sektorjev PS3 in PS1odporna na ogenj in hladen dim z elektro motornim pogonom. Požarna centrala sproži loputo s prekinitvijo napajanja . Lamela se s pomočjo prednapete vzmeti v pogonu samodejno, brez dodatne zunanje energije postavi v varnostni položaj zaprto.                      Pravokotna  protipožarna loputa, izdelana v skladu z EN 1366-2, s CE certifikatom po EN 15650, klasificirana po EN 13501-3 na požarno odpornost EI120S, izdelana iz pocinkane pločevine, z ročnim in termičnim sprožilom ter ročico za premik lamele, z mejnima tipaloma za kontrolo odprte in zaprte lege lopute. Dobavitelj: BOSSPLAST, Proizvajalec: TROX, tip: FK-EU  Z03 300x500x500</t>
  </si>
  <si>
    <t>22_7/46</t>
  </si>
  <si>
    <t>_N1_O1: dvokrilno leseno okno z odpiranjem na ventus, dim. 95/170cm (fasada JV: 7 kom, fasada SV: 2 kom, fasada JZ: 2 kom)</t>
  </si>
  <si>
    <t>_N1_O2: dvokrilno leseno okno z odpiranjem na ventus, dim. 95/65cm (fasada SZ: 5 kom)</t>
  </si>
  <si>
    <t>_N1_O3: enokrilno leseno okno z odpiranjem na ventus, dim. 60/65cm (fasada SZ: 2 kom)</t>
  </si>
  <si>
    <t>_N1_O4: dvokrilno leseno okno z odpiranjem na ventus, dim. 110/150cm (fasada JZ: 3 kom)</t>
  </si>
  <si>
    <t>_N2_O2: dvokrilno leseno okno z odpiranjem na ventus, dim. 95/120cm (fasada SZ: 1 kom)</t>
  </si>
  <si>
    <t>_N2_O4: enokrilno leseno okno z odpiranjem na ventus, dim. 65/65cm (fasada SZ: 2 kom)</t>
  </si>
  <si>
    <t>_M_O1: dvokrilno leseno okno z odpiranjem na ventus, dim. 92/105cm (fasada JV: 2 kom)</t>
  </si>
  <si>
    <t>_P_O1: fiksna zasteklitev, dim. 130/260cm (fasada JV: 4 kom)</t>
  </si>
  <si>
    <t>P-VV2, dim. 150/260, les-steklo, dvokrilna vhodna vrata, ključavnica - slaščičarna Majlont</t>
  </si>
  <si>
    <t>P-O2,  fiksna zasteklitev, dim. 150/240, les-steklo - slaščičarna Majlont</t>
  </si>
  <si>
    <t>P-pV5, dim. 100/210cm, les-steklo, enokrilno, 1L, panik kljuka, požarna odpornost 30 min in samozapiralo, meja med požarnima sektorjema: EI2 30 C in na evakuacijski poti izolativnost EI 30 C3. Opomba: postavka 14_1/9 se ne upošteva!</t>
  </si>
  <si>
    <t>P-O3, dvokrilno leseno okno z odpiranjem na ventus, dim. 90/127cm (fasada JZ: 2 kom)</t>
  </si>
  <si>
    <t>_N1-VV4, dim. 110/210cm, les-steklo, enokrilno, 1L, panik kljuka, ključavnica, elektronsko odpiranje in zvonec. Opomba: postavka 14_1/16 se ne upošteva!</t>
  </si>
  <si>
    <t>14_5/1</t>
  </si>
  <si>
    <t>14_5/2</t>
  </si>
  <si>
    <t>14_5/3</t>
  </si>
  <si>
    <t>14_5/4</t>
  </si>
  <si>
    <t>14_5/5</t>
  </si>
  <si>
    <t>14_5/6</t>
  </si>
  <si>
    <t>14_5/7</t>
  </si>
  <si>
    <t>14_5/8</t>
  </si>
  <si>
    <t>14_5/9</t>
  </si>
  <si>
    <t>14_5/10</t>
  </si>
  <si>
    <t>14_5/11</t>
  </si>
  <si>
    <t>14_5/12</t>
  </si>
  <si>
    <t>_N2_O1: dvokrilno leseno okno z odpiranjem na ventus, dim. 95/155cm (fasada JV: 7 kom, fasada SV: 2 kom, fasada SZ: 6 kom, fasada JZ: 4 kom)</t>
  </si>
  <si>
    <t>_N2_O3: enokrilno leseno okno z odpiranjem na ventus, dim. 65/100cm (fasada SZ: 1 kom, fasada_JZ: 1 kom)</t>
  </si>
  <si>
    <t>14_5/13</t>
  </si>
  <si>
    <t>14_5/14</t>
  </si>
  <si>
    <t>14_5/15</t>
  </si>
  <si>
    <t>14_516</t>
  </si>
  <si>
    <t>Izvedba kvalitativnega pregleda obstoječih trezorskih vrat in izvedba vseh potrebnih del  za njihovo ponovno uporabo. Vrata se konstrukcijsko in varnostno preverijo in sanirajo/predelajo. V ceni upoštevati brušenje obstoječe barve za potrebe nanosov dodatnih slojev nove barve, 2x barvanje z brizganjem, vključno z zaščito okolice.  Vrata dim. 90/200cm</t>
  </si>
  <si>
    <t xml:space="preserve">Opomba_2: V sklopu vseh postavk, ki vključujejo demontaže, odstranjevanja oz. rušitve se upošteva poleg ločevanja nastalih gradbenih odpadkov še nakladanje in transport s transportnim sredstvom/vozilom že sortiranih ruševin v stalno javno deponijo  s plačilom vseh taks in pristojbin z upoštevanjem odkupne cene ter takse za predelavo ruševin. Pri oddajanju ruševin je za vse odpadne sortirane materiale/ruševine potrebno pridobiti evidenčne liste oddaje in prevzema gradbenih odpadkov v skladu z veljavno zakonodajo.  </t>
  </si>
  <si>
    <t>_alu sestav  z dvokrilnimi in enokrilnimi vrati v nadkriti atrij, dim. 332/305cm. Opcija</t>
  </si>
  <si>
    <t>N1 (terasa) - ni predmet obdelave</t>
  </si>
  <si>
    <t>Kombinirano rušenje TI - heraklit plošč, deb. 5cm pod AB strešino;   Opomba: Dela se izvajajo pazljivo, natančno, ob vseh varnostnih ukrepih pred morebitno porušitvijo in v skladu s projektno dokumentacijo in podrobnimi navodili odg. nadzornika. Opomba: 26,90m2 se izvede na mestu prostora energetike in dvigala. Opomba_2: 294,90m2 se odstrani po zahtevah odg. nadzornika, da se preveri stanje AB strešne plošče, razpokanost in morebitno zamakanje strešine! Opcija</t>
  </si>
  <si>
    <t>Opomba_1: Pri postavkah, ki vključujejo kanalizacijsko infrastrukutro in GO-dela povezana z vgradnjo le-te se upošteva kot izhodišče: 1. revizijski jašek v tleh pritlične etaže. Postavke, ki vključujejo izvedbo komunalne infrastrukutre pred 1. revizijskim jaškom so zajete v popisih strojnih in elektro del!</t>
  </si>
  <si>
    <t xml:space="preserve">Opomba_2: V sklopu vseh postavk, ki vključujejo odstranjevanja oz. rušitve, izkope se upošteva poleg ločevanja nastalih gradbenih odpadkov še nakladanje in transport s transportnim sredstvom/vozilom že sortiranih ruševin na začasno oz. stalno javno deponijo  s plačilom vseh taks in pristojbin z upoštevanjem odkupne cene ter takse za predelavo ruševin. Pri oddajanju ruševin je za vse odpadne sortirane materiale/ruševine potrebno pridobiti evidenčne liste oddaje in prevzema gradbenih odpadkov v skladu z veljavno zakonodajo.  </t>
  </si>
  <si>
    <t>Nakladanje in transport izkopanega materiala do začasne gradbiščne deponije, zvračanje in ponovno nakladanje s transportom do mesta zasipa, oddaljenost deponije največ do 20 m. V ceni morajo biti zajeti vsi stroški za ureditev deponije po končanih delih in vzpostavitve terena v prvotno stanje s planiranjem. Opomba_1: Postavka upošteva ponovno rabo izkopanega materiala. Opomba_2: Ustreznost izkopnega materiala ter možnost njegove ponovne vgradnje potrdi odg. Nadzornik</t>
  </si>
  <si>
    <t>ZAMENJAVA OKEN</t>
  </si>
  <si>
    <t>P-VV1, dim. 200/220+polkrožen fixen del 0-100cm, les-steklo, dvokrilna vhodna vrata, ključavnica, elektronsko odpiranje. domofon in zvonec. Opomba: postavka 14_1/1 se ne upošteva!</t>
  </si>
  <si>
    <t>16_18</t>
  </si>
  <si>
    <t xml:space="preserve">Vgradnja elementov za požarno tesnenje Protecta FR </t>
  </si>
  <si>
    <t>STENSKA KERAMIKA: Nabava, dobava in polaganje notranje stenske keramične obloge 1. kvalitete, položena v lepilo na pripravljeno impregnirano podlago, odprte fuge širine do 1,50 mm (obloga lasersko rezana), stičene s fugirno vodoodbojno maso v pripadajoči barvi. Obloga se polaga na impregnirane ometano  ali mavčno kartonsko podlago, podlagi je prilagoditi kvaliteto in sestavo lepila. Kakovostna stopnja fugiranja v mokrih prostorih je Q2. Ploščice dimenzij do 100/100/1, oziroma do 0,12m2/kos. Opomba_1: V ceni postavke je potrebno vključiti material in delo skupaj s stroškom za lepilo, fugirno maso in ostali pomožni material (orodje, distančniki, amortizacija…) ter pripravo podlage kot sledi: čiščenje površine, brušenje in sesanje, nanos primer emulzije, lepljenje obloge z visoko zmogljivim lepilom (Mapei Keraflex ali Kerakoll H40 Flex), pranje, čiščenje in fugiranje s fugirno maso z modificiranimi polimeri za fuge širine do 1,50 mm v izbrano barvi z dodatki za vodoodbojnost (DropEffect®), čiščenje s tamponirano kislino (znamke Fila-Deterde ali Mapei-Keranet). V sklopu postavke se upošteva pomožni material: orodje, distančniki, rezalne plošče, amortizacija…) ter transport FrCo gradbišče od izbranega dobavitelja. Opomba_2: v ceni postavke je potrebno zajeti vertikalne obrobe, alu/pvc letvice in tipske zaključke. Opomba_3: Izbor stenskih keramičnih ploščic se uskladi s  odg. nadzornikom in investitorjem!  . V kolikor izvajalec ne dostavi ustreznega materiala v potrditev lahko naročnik na trgu poišče keramiko.</t>
  </si>
  <si>
    <r>
      <t>TALNA OBLOGA - GRANITOGRES KERAMIČNE PLOŠČICE: Nabava, dobava in polaganje notranje talne granitogres keramične obloge 1. kvalitete, položena v lepilo na pripravljeno impregnirano podlago, odprte fuge širine do 1,50 mm (obloga lasersko rezana), stičene s fugirno vodoodbojno maso v pripadajoči barvi. Obloga se polaga na obstoječa betonska tla/obstoječo kamnite obloge, podlagi je prilagoditi kvaliteto in sestavo lepila, Kakovostna stopnja fugiranja v mokrih prostorih je</t>
    </r>
    <r>
      <rPr>
        <sz val="10"/>
        <rFont val="Arial"/>
        <family val="2"/>
        <charset val="238"/>
      </rPr>
      <t xml:space="preserve"> Q2. Ploščice dimenzij od 30/30/1cm (sanitarni prostori) do veliko formatnih dimenzij (ostali prostori), oziroma do 1,2m2/kos</t>
    </r>
    <r>
      <rPr>
        <sz val="10"/>
        <color indexed="8"/>
        <rFont val="Arial"/>
        <family val="2"/>
        <charset val="238"/>
      </rPr>
      <t xml:space="preserve">. Opomba_2: Ploščice morajo biti protidrsne površinske izvedbe. Opomba_3: V ceni postavke je potrebno vključiti material in delo skupaj s stroškom za lepilo, fugirno maso in ostali pomožni material (orodje, distančniki, amortizacija…) ter pripravo podlage kot sledi: čiščenje površine, brušenje in sesanje, nanos primerne emulzije, lepljenje obloge z visoko zmogljivim lepilom (Mapei Keraflex ali Kerakoll H40 Flex), pranje, čiščenje in fugiranje s fugirno maso z modificiranimi polimeri za fuge širine do 1,50 mm v izbrano barvi z dodatki za vodoodbojnost (DropEffect®), čiščenje s tamponirano kislino (znamke Fila-Deterde ali Mapei-Keranet). V sklopu postavke se upošteva pomožni material: orodje, distančniki, rezalne plošče, amortizacija…) ter transport FrCo gradbišče od izbranega dobavitelja. Opomba_4: v ceni postavke je potrebno zajeti izvedbo cokla - vertikalne obrobe in raznih tipskih zaključkov. Opomba_5: Izbor talnih keramičnih ploščic se uskladi z odg. projektantom odg. nadzornikom in investitorjem! Predvidoma v svelo sivem/belem odtenku. </t>
    </r>
    <r>
      <rPr>
        <sz val="10"/>
        <color indexed="8"/>
        <rFont val="Arial"/>
        <family val="2"/>
      </rPr>
      <t>V kolikor izvajalec ne dostavi ustreznega materiala v potrditev lahko naročnik na trgu poišče keramiko.</t>
    </r>
  </si>
  <si>
    <t xml:space="preserve"> Nabava, dobava in vgradnja revizijske lopute 300-400 x 300-400mm – obloga MP 12,5 mm – vgradnja v strop n: Dobava in montaža revizijske lopute z alu-okvirjem, eloksirano, s skritim zapiralnim in tečajnim mehanizmom in varovalno lovilno ročico, z vgrajeno oblogo iz mavčne plošče in profilnim tesnilom na notranjem pokrovu oz. zunanjem okvirju (kombinirana izvedba za strop), vgradnja v strop. Za oblogo debeline: 12,5 mm. Velikost/svetla mera: 300-400 x 300-400 mm. Sistem: Knauf sistem D 171 kombinirana izvedba za strop/steno. </t>
  </si>
  <si>
    <t xml:space="preserve">Nabava, dobava in vgradnja hidravličnega osebnega dvigala kot npr. DSD HOD_2p1; nosilnost: 630 kg ali 8 oseb, višina dvigalnega jaška: 15280mm, hitrost vožnje: cca 0,42m/s; el. priključek: 3x400/230V N PF 50Hz, število postaj: 4, število dohodov: 4 - neprehodna kabina; vrsta pogona: hidravlični stranski indirektni cilinder 2:1 z jeklenimi vrvmi, elektromotor, vijačna črpalka potopljena v olju, blok ventilov - avtomatsko niveliranje; krmiljenje: mikroprocesorsko SIMPLEX, zbirno proti glavni postaji; Kabina je neprehodna: dimenzij 1004 x 1400 mm x 2150 mm, stranice brušen inox SB, viseči strop z indirektno LED razsvetljavo, vertikalno tipkalo po celi višini v inox-u z LCD pokazateljem položaja kabine s smermi vožnje, brušen inox SB ročaj, ogledalo, fotozavesa, zasilna razsvetljava, telefon, tla položi izvajalec; Vrata kabine: avtomatska 2-krilna teleskopska, inox SB dimenzije 900 x 2000 mm; vrata jaška: avtomatska 2-krilna teleskopska, inox SB       dimenzije 900 x 2000 mm, EI 60; pozivna tipkala: nameščena ob etažnih vratih, s tipkami  ŽELIM GOR- DOL z optičnim signalom potrditve poziva, LCD pokazatelj položaja kabine s smermi nadaljevanja vožnje; jašek: armiran beton, dimenzij 1600x1800 mm, glava jaška od 3500 mm , jama jaška 1400 mm; strojnica: prostor energetike ob jašku dvigala. Opomba: Nabava, dobava in vgradnja GMS modula 
 </t>
  </si>
  <si>
    <t>Razna dodatna in nepredvidena dela. Obračun se bo vršil na podlagi dejansko porabljenega časa in materiala evidentiranega v gradbenem dnevniku in potrjenega od nadzornega organa (ocenjeno 10% del).</t>
  </si>
  <si>
    <t xml:space="preserve">Pregled pristojnih predstavnikov soglasodajalcev za izvedbo predvidenih posegov ter zakoličba obstoječih komunalnih vodov. V sklopu koordinacijskega sestanka se pregleda zasnovo predvidenega stanja,  izvedbo obstoječih/novih priključkov, stanje obstoječih instalacij, merilnih števcev. Sodelujoči: Kovod Postojna, Elektro Primorska, Telekom Postojna, predstavnik optičnega omrežja T2/ Proteus. Predstavniki soglasodajalcev, skupaj z odgovornim nadzornikom podajo priporočila, ki se jih upošteva pri izvedbi gradbeno-obrtniških in instalacijskih delih.   </t>
  </si>
  <si>
    <t>1_7/1</t>
  </si>
  <si>
    <t>Demontaža, rušitev jeklenega krožnega servisnega stopnišča z centralnim jeklenim cevnim stebrom, kovinske podkonstrukcije stopnih ploskev in lesenimi stopnimi podi z  kovinskimi pritrdili in lesenim podestom na vrhu. Stopnišče fi110, etažnost: P-N1. Opomba_1: Stopnišče se pod dogovoru z investitorjem shrani na investitorjevi deponiji</t>
  </si>
  <si>
    <t>P-VV2, dim. 150/260, les-steklo, dvokrilna vhodna vrata, - slaščičarna Majlont</t>
  </si>
  <si>
    <t>P-O2,  fiksna zasteklitev, dim. 150/240,  slaščičarna Majlont</t>
  </si>
  <si>
    <t>P-pV5, dim. 100/210cm</t>
  </si>
  <si>
    <t>_N1_O1:  dim. 95/170cm (fasada JV: 7 kom, fasada SV: 2 kom, fasada JZ: 2 kom)</t>
  </si>
  <si>
    <t>_N1_O2:  dim. 95/65cm (fasada SZ: 5 kom)</t>
  </si>
  <si>
    <t>_N1_O3:  dim. 60/65cm (fasada SZ: 2 kom)</t>
  </si>
  <si>
    <t>_N1_O4:  dim. 110/150cm (fasada JZ: 3 kom)</t>
  </si>
  <si>
    <t>_N1-VV4, dim. 110/210cm</t>
  </si>
  <si>
    <t>P-O3, dim. 90/127cm (fasada JZ: 2 kom)</t>
  </si>
  <si>
    <t>_N2_O1:  dim. 95/155cm (fasada JV: 7 kom, fasada SV: 2 kom, fasada SZ: 6 kom, fasada JZ: 4 kom)</t>
  </si>
  <si>
    <t>_N2_O2: dim. 95/120cm (fasada SZ: 1 kom)</t>
  </si>
  <si>
    <t>_N2_O3: dim. 65/100cm (fasada SZ: 1 kom, fasada_JZ: 1 kom)</t>
  </si>
  <si>
    <t>_N2_O4: dim. 65/65cm (fasada SZ: 2 kom)</t>
  </si>
  <si>
    <t>_M_O1: dim. 92/105cm (fasada JV: 2 kom)</t>
  </si>
  <si>
    <t>2_2/20</t>
  </si>
  <si>
    <t>2_2/21</t>
  </si>
  <si>
    <t>2_2/22</t>
  </si>
  <si>
    <t>2_2/23</t>
  </si>
  <si>
    <t>2_2/24</t>
  </si>
  <si>
    <t>2_2/25</t>
  </si>
  <si>
    <t>2_2/26</t>
  </si>
  <si>
    <t>2_2/27</t>
  </si>
  <si>
    <t>2_2/28</t>
  </si>
  <si>
    <t>2_2/29</t>
  </si>
  <si>
    <t>2_2/30</t>
  </si>
  <si>
    <t>2_2/31</t>
  </si>
  <si>
    <t>2_2/32</t>
  </si>
  <si>
    <t>2_2/33</t>
  </si>
  <si>
    <t>2_2/34</t>
  </si>
  <si>
    <t>Odstranjevanje stavbnega pohištva na fasadi - vrat, zasteklitev, oken, skuapj z demontažo notranjih in zunanjih polic.</t>
  </si>
  <si>
    <t xml:space="preserve">STAVBNO POHIŠTVO - NA FASADI - OPCIJA V PRIMERU VGRADNJE NOVEGA STAVBNEGA POHIŠTVA. </t>
  </si>
  <si>
    <t xml:space="preserve">Izdelava srednje zahtevnega cevnega fasadnega odra višine do 11,30 m: objekt razvite tlorisne širine  z.m. 104,00 m, A= 60 dni.  (oder za delno izvajanje fasaderskih in fasadersko-sanacijskih del,   montažo strešnih in drugih kleparskih elementov, stavbnega pohištva ) Oder brez zaščitne ponjave z potrebnimi vertikalnimi prehodi na posamezne delovne platoje, varnostnimi ograjami, stabilizatorji in primernimi podlogami. Upošteva in obračuna se samo enkratna netto kvadratura za čas celotne gradnje. Opomba: V ceni postavke se upošteva načrt izdelave odra. Opomba_2: V času izvajanja fasaderskih del je potrebno zaćasno odstraniti del strešine nadstrešnice Majlont, da se bo lahko izvedel fasadni oder! </t>
  </si>
  <si>
    <t xml:space="preserve">Izdelava, dobava in montaža visokokvalitetnega lesenega stavbnega pohištva, sestavljenega iz lesenega okvirja in okna/vrat  npr.: M SORA "NATURA_OPTIMO"2, Ug= 0.5W/m2K, Uw: 0.75W/m2K, Uf=0,97W/m2K; krilo debeline 92 mm. Zasteklitveni sestav: 4/18/4/18/4; les: smreka; barva alu delov: sevi EV1, krilni odkapnik Opomba: Model okna, barvo in podrobnejše postavke izvedbe predhodno potrdi investitor in nadzor. V ceni postavke se upošteva izvedba notranje in zunanje kamnite police! Opomba_2: Obliko oken uskladiti s predstavniki ZVKDS! Opomba_3: Preveriti mere odprtin pred izvedbo oken! Opomba_4: V sklopu nadomestne vgradnje oken se upošteva vgradnja 4 sttanske špaletne toplotne izolacije v deb. 2-3cm na mestih vgradnje novih oken. </t>
  </si>
  <si>
    <t xml:space="preserve">Fizično varovanje območja gradbene parcele z deloviščem za čas izvajanja gradnje in nemotenega izvajanja del: postavitev opozorilnih tabel, opozoril ter začasnih in fiksnih barier na mestih, kjer je povečana možnost vdora nepooblaščenih oseb, postavitev ograj iz mrežnega pletiva,... Zaradi organizacije gradbišča in poteka del se uredi prometna signalizacija, označbe in režim na javni občinski cesti za ves čas gradnje, izvajalec zagotovi soglasja in dovoljenja za delno zaporo ceste, za ves čas izvajanja del. Izvajalec zagotovi za časa gradnje prenosne wc-je, uredi prostor za hrambo opreme, orodja, skladiščenje materiala. Aproksimativna velikost območja gradbišča - 2100m2 (zunanji plato + stavba: P+N1 z zunanjo teraso+N2+M):  Opomba_1: Kot obračunska gradbiščna površina v ceni postavke je upoštevana BTP pritličja: (560m2) z zunanjim vhodnim platojem na JV strani (80m2), zunanja terasa v 1. nadstropju na JZ strani objekta (82m2) ter zaščitni pas okoli SV, S in SZ strani stavbe (93m2)   Opomba_1: Izvajalec del mora upoštevat neposredno bližino javne ceste, ki poteka vzdolž JV in SV strani objekta. Opomba_2: Organizacija zunanjega dela gradbišča naj bo dvo/trodelna in sicer na vhodnem platoju vzdolžj JV strani objekta, nadstropni terasi na JZ strani objekta. V dogovoru z lastnikom parcele 117/4; k.o. Postojna (RKC) je možnost ureditve dela gradbišča tudi na S in SZ strani (v pasu širine 1-2m ob objektu). Opomba_3: Izvajalec naj pri organizaciji gradbišča upošteva, da se objekt nahaja v središču mesta Postojna. Opomba_4: Upoštevati fizično kvalitetno zaščito tlaka vhodnega platoja. Ureditev gradbišča uskladiti z obratovanjem lokala Majlont. </t>
  </si>
  <si>
    <t>N1-pV1, dim. 134/210cm, alu-steklo, enokrilno, 1D, panik kljuka, požarna odpornost 30 min in samozapiralo, meja med požarnima sektorjema: EI2 30 C in na evakuacijski poti izolativnost EI 30 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</si>
</sst>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mm/yy"/>
    <numFmt numFmtId="165" formatCode="0\ %"/>
    <numFmt numFmtId="166" formatCode="#,##0.00\ [$€-401]"/>
    <numFmt numFmtId="167" formatCode="#,##0.00&quot; SIT&quot;"/>
    <numFmt numFmtId="168" formatCode="#,##0.00&quot; SIT&quot;;\-#,##0.00&quot; SIT&quot;"/>
    <numFmt numFmtId="169" formatCode="#,##0.00\ ;\-#,##0.00\ "/>
    <numFmt numFmtId="170" formatCode="#,##0.000"/>
    <numFmt numFmtId="171" formatCode="#,##0.00_ ;\-#,##0.00\ "/>
    <numFmt numFmtId="172" formatCode="0000"/>
    <numFmt numFmtId="173" formatCode="_-* #,##0.00\ &quot;SIT&quot;_-;\-* #,##0.00\ &quot;SIT&quot;_-;_-* &quot;-&quot;??\ &quot;SIT&quot;_-;_-@_-"/>
    <numFmt numFmtId="174" formatCode="_-* #,##0.00\ _S_I_T_-;\-* #,##0.00\ _S_I_T_-;_-* &quot;-&quot;??\ _S_I_T_-;_-@_-"/>
    <numFmt numFmtId="175" formatCode="_ [$€]\ * #,##0.00_ ;_ [$€]\ * \-#,##0.00_ ;_ [$€]\ * &quot;-&quot;??_ ;_ @_ "/>
    <numFmt numFmtId="176" formatCode="General_)"/>
    <numFmt numFmtId="177" formatCode="_-* #,##0.00\ [$€-1]_-;\-* #,##0.00\ [$€-1]_-;_-* &quot;-&quot;??\ [$€-1]_-"/>
    <numFmt numFmtId="178" formatCode="dd/mm/yy"/>
    <numFmt numFmtId="179" formatCode="#,##0.00\ &quot;€&quot;"/>
    <numFmt numFmtId="180" formatCode="0.00_ ;\-0.00\ "/>
    <numFmt numFmtId="181" formatCode="#,##0.00\ _€;\-#,##0.00\ _€"/>
  </numFmts>
  <fonts count="46">
    <font>
      <sz val="10"/>
      <name val="Arial CE"/>
      <family val="2"/>
      <charset val="238"/>
    </font>
    <font>
      <sz val="10"/>
      <name val="Arial"/>
      <family val="2"/>
      <charset val="238"/>
    </font>
    <font>
      <sz val="12"/>
      <name val="Arial CE"/>
      <family val="2"/>
      <charset val="238"/>
    </font>
    <font>
      <b/>
      <sz val="10"/>
      <name val="Arial"/>
      <family val="2"/>
      <charset val="238"/>
    </font>
    <font>
      <sz val="8"/>
      <name val="Arial CE"/>
      <family val="2"/>
      <charset val="238"/>
    </font>
    <font>
      <b/>
      <sz val="11"/>
      <name val="Times New Roman"/>
      <family val="1"/>
      <charset val="238"/>
    </font>
    <font>
      <b/>
      <sz val="8"/>
      <color indexed="8"/>
      <name val="Tahoma"/>
      <family val="2"/>
      <charset val="238"/>
    </font>
    <font>
      <sz val="8"/>
      <color indexed="8"/>
      <name val="Tahoma"/>
      <family val="2"/>
      <charset val="238"/>
    </font>
    <font>
      <b/>
      <sz val="10"/>
      <color indexed="8"/>
      <name val="Arial"/>
      <family val="2"/>
      <charset val="238"/>
    </font>
    <font>
      <b/>
      <sz val="11"/>
      <color indexed="10"/>
      <name val="Tahoma"/>
      <family val="2"/>
      <charset val="238"/>
    </font>
    <font>
      <vertAlign val="superscript"/>
      <sz val="11"/>
      <name val="Times New Roman CE"/>
      <family val="1"/>
      <charset val="238"/>
    </font>
    <font>
      <sz val="10"/>
      <color indexed="8"/>
      <name val="Arial"/>
      <family val="2"/>
      <charset val="238"/>
    </font>
    <font>
      <vertAlign val="superscript"/>
      <sz val="10"/>
      <name val="Arial"/>
      <family val="2"/>
      <charset val="238"/>
    </font>
    <font>
      <sz val="10"/>
      <color indexed="8"/>
      <name val="Arial"/>
      <family val="2"/>
      <charset val="1"/>
    </font>
    <font>
      <sz val="10"/>
      <name val="Arial"/>
      <family val="2"/>
      <charset val="1"/>
    </font>
    <font>
      <sz val="10"/>
      <name val="Arial CE"/>
      <family val="2"/>
      <charset val="238"/>
    </font>
    <font>
      <sz val="10"/>
      <name val="Arial CE"/>
      <charset val="238"/>
    </font>
    <font>
      <sz val="10"/>
      <name val="Courier"/>
      <family val="1"/>
      <charset val="238"/>
    </font>
    <font>
      <u/>
      <sz val="10"/>
      <color indexed="12"/>
      <name val="Arial CE"/>
      <charset val="238"/>
    </font>
    <font>
      <i/>
      <sz val="8"/>
      <name val="Switzerland"/>
      <charset val="238"/>
    </font>
    <font>
      <sz val="11"/>
      <name val="Arial Narrow"/>
      <family val="2"/>
    </font>
    <font>
      <sz val="12"/>
      <name val="Arial"/>
      <family val="2"/>
      <charset val="238"/>
    </font>
    <font>
      <sz val="9"/>
      <name val="Arial"/>
      <family val="2"/>
      <charset val="238"/>
    </font>
    <font>
      <u/>
      <sz val="14.5"/>
      <color theme="10"/>
      <name val="Arial CE"/>
      <charset val="238"/>
    </font>
    <font>
      <u/>
      <sz val="13"/>
      <color theme="10"/>
      <name val="Arial CE"/>
      <charset val="238"/>
    </font>
    <font>
      <sz val="11"/>
      <color theme="1"/>
      <name val="Arial"/>
      <family val="2"/>
      <charset val="238"/>
    </font>
    <font>
      <sz val="10"/>
      <color rgb="FFFF0000"/>
      <name val="Arial"/>
      <family val="2"/>
      <charset val="238"/>
    </font>
    <font>
      <sz val="10"/>
      <color rgb="FF00B050"/>
      <name val="Arial"/>
      <family val="2"/>
      <charset val="238"/>
    </font>
    <font>
      <b/>
      <sz val="10"/>
      <color rgb="FF00B050"/>
      <name val="Arial"/>
      <family val="2"/>
      <charset val="238"/>
    </font>
    <font>
      <sz val="10"/>
      <color rgb="FF00B0F0"/>
      <name val="Arial"/>
      <family val="2"/>
      <charset val="238"/>
    </font>
    <font>
      <sz val="10"/>
      <color rgb="FFFF0000"/>
      <name val="Arial CE"/>
      <family val="2"/>
      <charset val="238"/>
    </font>
    <font>
      <sz val="10"/>
      <color rgb="FF0070C0"/>
      <name val="Arial CE"/>
      <family val="2"/>
      <charset val="238"/>
    </font>
    <font>
      <sz val="10"/>
      <color theme="9" tint="-0.249977111117893"/>
      <name val="Arial CE"/>
      <family val="2"/>
      <charset val="238"/>
    </font>
    <font>
      <sz val="10"/>
      <color rgb="FFFFC000"/>
      <name val="Arial CE"/>
      <family val="2"/>
      <charset val="238"/>
    </font>
    <font>
      <sz val="10"/>
      <color theme="7" tint="-0.499984740745262"/>
      <name val="Arial CE"/>
      <family val="2"/>
      <charset val="238"/>
    </font>
    <font>
      <sz val="10"/>
      <color rgb="FF7030A0"/>
      <name val="Arial CE"/>
      <family val="2"/>
      <charset val="238"/>
    </font>
    <font>
      <sz val="10"/>
      <color theme="4" tint="-0.249977111117893"/>
      <name val="Arial CE"/>
      <family val="2"/>
      <charset val="238"/>
    </font>
    <font>
      <b/>
      <sz val="9"/>
      <name val="Arial"/>
      <family val="2"/>
      <charset val="238"/>
    </font>
    <font>
      <b/>
      <sz val="10"/>
      <color rgb="FFFF0000"/>
      <name val="Arial"/>
      <family val="2"/>
      <charset val="238"/>
    </font>
    <font>
      <sz val="9"/>
      <color indexed="81"/>
      <name val="Tahoma"/>
      <family val="2"/>
    </font>
    <font>
      <b/>
      <sz val="9"/>
      <color indexed="81"/>
      <name val="Tahoma"/>
      <family val="2"/>
    </font>
    <font>
      <sz val="10"/>
      <color rgb="FFFF0000"/>
      <name val="Arial"/>
      <family val="2"/>
    </font>
    <font>
      <sz val="10"/>
      <color indexed="8"/>
      <name val="Arial"/>
      <family val="2"/>
    </font>
    <font>
      <b/>
      <sz val="10"/>
      <color rgb="FF000000"/>
      <name val="Arial"/>
      <family val="2"/>
      <charset val="238"/>
    </font>
    <font>
      <sz val="10"/>
      <color theme="1"/>
      <name val="Cambria"/>
      <family val="1"/>
      <charset val="238"/>
    </font>
    <font>
      <sz val="10"/>
      <name val="Arial"/>
      <family val="2"/>
    </font>
  </fonts>
  <fills count="7">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00"/>
        <bgColor indexed="64"/>
      </patternFill>
    </fill>
  </fills>
  <borders count="2">
    <border>
      <left/>
      <right/>
      <top/>
      <bottom/>
      <diagonal/>
    </border>
    <border>
      <left style="hair">
        <color theme="0" tint="-0.249977111117893"/>
      </left>
      <right style="hair">
        <color theme="0" tint="-0.249977111117893"/>
      </right>
      <top style="hair">
        <color theme="0" tint="-0.249977111117893"/>
      </top>
      <bottom style="hair">
        <color theme="0" tint="-0.249977111117893"/>
      </bottom>
      <diagonal/>
    </border>
  </borders>
  <cellStyleXfs count="31">
    <xf numFmtId="0" fontId="0" fillId="0" borderId="0"/>
    <xf numFmtId="3" fontId="21" fillId="0" borderId="0" applyNumberFormat="0" applyFont="0" applyFill="0" applyBorder="0" applyAlignment="0" applyProtection="0"/>
    <xf numFmtId="3" fontId="21" fillId="0" borderId="0" applyNumberFormat="0" applyFont="0" applyFill="0" applyBorder="0" applyAlignment="0" applyProtection="0"/>
    <xf numFmtId="3" fontId="21" fillId="0" borderId="0" applyNumberFormat="0" applyFont="0" applyFill="0" applyBorder="0" applyAlignment="0" applyProtection="0"/>
    <xf numFmtId="177" fontId="19" fillId="0" borderId="0" applyFont="0" applyFill="0" applyBorder="0" applyAlignment="0" applyProtection="0">
      <alignment horizontal="right" vertical="top"/>
    </xf>
    <xf numFmtId="3" fontId="21" fillId="0" borderId="0" applyNumberFormat="0" applyFont="0" applyFill="0" applyBorder="0" applyAlignment="0" applyProtection="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 fillId="0" borderId="0"/>
    <xf numFmtId="0" fontId="16" fillId="0" borderId="0"/>
    <xf numFmtId="0" fontId="20" fillId="0" borderId="0"/>
    <xf numFmtId="0" fontId="1" fillId="0" borderId="0"/>
    <xf numFmtId="0" fontId="1" fillId="0" borderId="0"/>
    <xf numFmtId="175" fontId="16" fillId="0" borderId="0"/>
    <xf numFmtId="0" fontId="25" fillId="0" borderId="0"/>
    <xf numFmtId="0" fontId="16" fillId="0" borderId="0"/>
    <xf numFmtId="0" fontId="16" fillId="0" borderId="0"/>
    <xf numFmtId="176" fontId="17" fillId="0" borderId="0"/>
    <xf numFmtId="0" fontId="1" fillId="0" borderId="0"/>
    <xf numFmtId="0" fontId="1" fillId="0" borderId="0"/>
    <xf numFmtId="165" fontId="15" fillId="0" borderId="0" applyFill="0" applyBorder="0" applyAlignment="0" applyProtection="0"/>
    <xf numFmtId="9" fontId="1" fillId="0" borderId="0" applyFont="0" applyFill="0" applyBorder="0" applyAlignment="0" applyProtection="0"/>
    <xf numFmtId="0" fontId="15" fillId="0" borderId="0"/>
    <xf numFmtId="173" fontId="1" fillId="0" borderId="0" applyFont="0" applyFill="0" applyBorder="0" applyAlignment="0" applyProtection="0"/>
    <xf numFmtId="174" fontId="16" fillId="0" borderId="0" applyFont="0" applyFill="0" applyBorder="0" applyAlignment="0" applyProtection="0"/>
    <xf numFmtId="174" fontId="1" fillId="0" borderId="0" applyFont="0" applyFill="0" applyBorder="0" applyAlignment="0" applyProtection="0"/>
    <xf numFmtId="174" fontId="25" fillId="0" borderId="0" applyFont="0" applyFill="0" applyBorder="0" applyAlignment="0" applyProtection="0"/>
    <xf numFmtId="174" fontId="16" fillId="0" borderId="0" applyFont="0" applyFill="0" applyBorder="0" applyAlignment="0" applyProtection="0"/>
    <xf numFmtId="0" fontId="16" fillId="0" borderId="0"/>
    <xf numFmtId="0" fontId="44" fillId="0" borderId="0">
      <alignment vertical="top" wrapText="1"/>
    </xf>
  </cellStyleXfs>
  <cellXfs count="174">
    <xf numFmtId="0" fontId="0" fillId="0" borderId="0" xfId="0"/>
    <xf numFmtId="0" fontId="2" fillId="0" borderId="0" xfId="0" applyFont="1"/>
    <xf numFmtId="0" fontId="4" fillId="0" borderId="0" xfId="0" applyFont="1"/>
    <xf numFmtId="0" fontId="5" fillId="0" borderId="0" xfId="0" applyFont="1"/>
    <xf numFmtId="0" fontId="3" fillId="0" borderId="0" xfId="0" applyFont="1"/>
    <xf numFmtId="166" fontId="3" fillId="0" borderId="0" xfId="0" applyNumberFormat="1" applyFont="1"/>
    <xf numFmtId="0" fontId="3" fillId="0" borderId="0" xfId="0" applyFont="1" applyAlignment="1">
      <alignment horizontal="center"/>
    </xf>
    <xf numFmtId="0" fontId="1" fillId="0" borderId="0" xfId="0" applyFont="1"/>
    <xf numFmtId="167" fontId="1" fillId="0" borderId="0" xfId="0" applyNumberFormat="1" applyFont="1"/>
    <xf numFmtId="0" fontId="3" fillId="0" borderId="0" xfId="0" applyFont="1" applyAlignment="1">
      <alignment horizontal="center" vertical="top"/>
    </xf>
    <xf numFmtId="166" fontId="3" fillId="0" borderId="0" xfId="0" applyNumberFormat="1" applyFont="1" applyAlignment="1">
      <alignment horizontal="right" vertical="top" wrapText="1"/>
    </xf>
    <xf numFmtId="0" fontId="3" fillId="0" borderId="0" xfId="0" applyFont="1" applyAlignment="1">
      <alignment horizontal="center" wrapText="1"/>
    </xf>
    <xf numFmtId="0" fontId="3" fillId="0" borderId="0" xfId="0" applyFont="1" applyAlignment="1">
      <alignment vertical="top"/>
    </xf>
    <xf numFmtId="166" fontId="3" fillId="0" borderId="0" xfId="0" applyNumberFormat="1" applyFont="1" applyAlignment="1">
      <alignment horizontal="right"/>
    </xf>
    <xf numFmtId="0" fontId="8" fillId="0" borderId="0" xfId="0" applyFont="1" applyAlignment="1">
      <alignment horizontal="center" vertical="top"/>
    </xf>
    <xf numFmtId="0" fontId="8" fillId="0" borderId="0" xfId="0" applyFont="1" applyAlignment="1">
      <alignment horizontal="justify" vertical="top" wrapText="1"/>
    </xf>
    <xf numFmtId="0" fontId="8" fillId="0" borderId="0" xfId="0" applyFont="1" applyAlignment="1">
      <alignment horizontal="center" wrapText="1"/>
    </xf>
    <xf numFmtId="4" fontId="8" fillId="0" borderId="0" xfId="0" applyNumberFormat="1" applyFont="1" applyAlignment="1">
      <alignment horizontal="right" wrapText="1"/>
    </xf>
    <xf numFmtId="168" fontId="8" fillId="0" borderId="0" xfId="0" applyNumberFormat="1" applyFont="1" applyAlignment="1">
      <alignment horizontal="right" wrapText="1"/>
    </xf>
    <xf numFmtId="0" fontId="1" fillId="0" borderId="0" xfId="0" applyFont="1" applyAlignment="1">
      <alignment horizontal="center" wrapText="1"/>
    </xf>
    <xf numFmtId="4" fontId="1" fillId="0" borderId="0" xfId="0" applyNumberFormat="1" applyFont="1" applyAlignment="1">
      <alignment horizontal="right" wrapText="1"/>
    </xf>
    <xf numFmtId="169" fontId="1" fillId="0" borderId="0" xfId="0" applyNumberFormat="1" applyFont="1" applyAlignment="1">
      <alignment horizontal="right" wrapText="1"/>
    </xf>
    <xf numFmtId="0" fontId="1" fillId="0" borderId="0" xfId="0" applyFont="1" applyAlignment="1">
      <alignment horizontal="justify" vertical="top" wrapText="1"/>
    </xf>
    <xf numFmtId="0" fontId="11" fillId="0" borderId="0" xfId="0" applyFont="1" applyAlignment="1">
      <alignment horizontal="center" wrapText="1"/>
    </xf>
    <xf numFmtId="4" fontId="11" fillId="0" borderId="0" xfId="0" applyNumberFormat="1" applyFont="1" applyAlignment="1">
      <alignment horizontal="right" wrapText="1"/>
    </xf>
    <xf numFmtId="0" fontId="11" fillId="0" borderId="0" xfId="0" applyFont="1" applyAlignment="1">
      <alignment horizontal="center" vertical="top"/>
    </xf>
    <xf numFmtId="169" fontId="11" fillId="0" borderId="0" xfId="0" applyNumberFormat="1" applyFont="1" applyAlignment="1">
      <alignment horizontal="right" wrapText="1"/>
    </xf>
    <xf numFmtId="0" fontId="11" fillId="0" borderId="0" xfId="0" applyFont="1" applyAlignment="1">
      <alignment horizontal="center"/>
    </xf>
    <xf numFmtId="0" fontId="13" fillId="0" borderId="0" xfId="0" applyFont="1" applyAlignment="1">
      <alignment horizontal="justify" vertical="top" wrapText="1"/>
    </xf>
    <xf numFmtId="170" fontId="11" fillId="0" borderId="0" xfId="0" applyNumberFormat="1" applyFont="1" applyAlignment="1">
      <alignment horizontal="right" wrapText="1"/>
    </xf>
    <xf numFmtId="3" fontId="11" fillId="0" borderId="0" xfId="0" applyNumberFormat="1" applyFont="1" applyAlignment="1">
      <alignment horizontal="right" wrapText="1"/>
    </xf>
    <xf numFmtId="4" fontId="8" fillId="0" borderId="0" xfId="0" applyNumberFormat="1" applyFont="1" applyAlignment="1">
      <alignment horizontal="right" vertical="top" wrapText="1"/>
    </xf>
    <xf numFmtId="0" fontId="1" fillId="0" borderId="0" xfId="0" applyFont="1" applyAlignment="1">
      <alignment horizontal="center" vertical="top"/>
    </xf>
    <xf numFmtId="0" fontId="1" fillId="0" borderId="0" xfId="0" applyFont="1" applyAlignment="1">
      <alignment vertical="top" wrapText="1"/>
    </xf>
    <xf numFmtId="168" fontId="1" fillId="0" borderId="0" xfId="0" applyNumberFormat="1" applyFont="1" applyAlignment="1">
      <alignment horizontal="right" wrapText="1"/>
    </xf>
    <xf numFmtId="0" fontId="11" fillId="0" borderId="0" xfId="0" applyFont="1" applyAlignment="1">
      <alignment wrapText="1"/>
    </xf>
    <xf numFmtId="172" fontId="11" fillId="0" borderId="0" xfId="0" applyNumberFormat="1" applyFont="1" applyAlignment="1">
      <alignment horizontal="center" vertical="top"/>
    </xf>
    <xf numFmtId="169" fontId="8" fillId="0" borderId="0" xfId="0" applyNumberFormat="1" applyFont="1" applyAlignment="1">
      <alignment horizontal="right" wrapText="1"/>
    </xf>
    <xf numFmtId="169" fontId="8" fillId="0" borderId="0" xfId="0" applyNumberFormat="1" applyFont="1" applyAlignment="1">
      <alignment horizontal="right" vertical="top" wrapText="1"/>
    </xf>
    <xf numFmtId="0" fontId="14" fillId="0" borderId="0" xfId="0" applyFont="1" applyAlignment="1">
      <alignment horizontal="justify" vertical="top" wrapText="1"/>
    </xf>
    <xf numFmtId="171" fontId="1" fillId="2" borderId="0" xfId="0" applyNumberFormat="1" applyFont="1" applyFill="1" applyAlignment="1">
      <alignment horizontal="right" wrapText="1"/>
    </xf>
    <xf numFmtId="0" fontId="1" fillId="0" borderId="0" xfId="0" applyFont="1" applyAlignment="1">
      <alignment horizontal="center"/>
    </xf>
    <xf numFmtId="0" fontId="22" fillId="0" borderId="0" xfId="0" applyFont="1" applyAlignment="1">
      <alignment horizontal="center" vertical="top"/>
    </xf>
    <xf numFmtId="0" fontId="22" fillId="0" borderId="0" xfId="0" applyFont="1" applyAlignment="1">
      <alignment vertical="top" wrapText="1"/>
    </xf>
    <xf numFmtId="167" fontId="22" fillId="0" borderId="0" xfId="0" applyNumberFormat="1" applyFont="1"/>
    <xf numFmtId="169" fontId="1" fillId="0" borderId="0" xfId="0" applyNumberFormat="1" applyFont="1"/>
    <xf numFmtId="170" fontId="1" fillId="0" borderId="0" xfId="0" applyNumberFormat="1" applyFont="1" applyAlignment="1">
      <alignment horizontal="right" wrapText="1"/>
    </xf>
    <xf numFmtId="171" fontId="1" fillId="0" borderId="0" xfId="0" applyNumberFormat="1" applyFont="1" applyAlignment="1">
      <alignment horizontal="right" wrapText="1"/>
    </xf>
    <xf numFmtId="0" fontId="1" fillId="0" borderId="0" xfId="0" applyFont="1" applyAlignment="1">
      <alignment horizontal="justify" wrapText="1"/>
    </xf>
    <xf numFmtId="0" fontId="3" fillId="0" borderId="0" xfId="0" applyFont="1" applyAlignment="1">
      <alignment horizontal="left" vertical="top" wrapText="1"/>
    </xf>
    <xf numFmtId="0" fontId="11" fillId="0" borderId="0" xfId="0" applyFont="1" applyAlignment="1">
      <alignment horizontal="justify" vertical="top" wrapText="1"/>
    </xf>
    <xf numFmtId="0" fontId="26" fillId="0" borderId="0" xfId="0" applyFont="1" applyAlignment="1">
      <alignment horizontal="center" vertical="top"/>
    </xf>
    <xf numFmtId="0" fontId="26" fillId="0" borderId="0" xfId="0" applyFont="1" applyAlignment="1">
      <alignment horizontal="center" wrapText="1"/>
    </xf>
    <xf numFmtId="4" fontId="26" fillId="0" borderId="0" xfId="0" applyNumberFormat="1" applyFont="1" applyAlignment="1">
      <alignment horizontal="right" wrapText="1"/>
    </xf>
    <xf numFmtId="169" fontId="26" fillId="0" borderId="0" xfId="0" applyNumberFormat="1" applyFont="1" applyAlignment="1">
      <alignment horizontal="right" wrapText="1"/>
    </xf>
    <xf numFmtId="0" fontId="11" fillId="0" borderId="0" xfId="0" applyFont="1" applyAlignment="1">
      <alignment horizontal="center" vertical="top" wrapText="1"/>
    </xf>
    <xf numFmtId="0" fontId="3" fillId="0" borderId="0" xfId="0" applyFont="1" applyAlignment="1">
      <alignment horizontal="justify" vertical="top" wrapText="1"/>
    </xf>
    <xf numFmtId="0" fontId="27" fillId="0" borderId="0" xfId="0" applyFont="1" applyAlignment="1">
      <alignment horizontal="center" vertical="top"/>
    </xf>
    <xf numFmtId="0" fontId="27" fillId="0" borderId="0" xfId="0" applyFont="1" applyAlignment="1">
      <alignment horizontal="justify" vertical="top" wrapText="1"/>
    </xf>
    <xf numFmtId="0" fontId="27" fillId="0" borderId="0" xfId="0" applyFont="1" applyAlignment="1">
      <alignment horizontal="center"/>
    </xf>
    <xf numFmtId="4" fontId="27" fillId="0" borderId="0" xfId="0" applyNumberFormat="1" applyFont="1" applyAlignment="1">
      <alignment horizontal="right" wrapText="1"/>
    </xf>
    <xf numFmtId="171" fontId="27" fillId="0" borderId="0" xfId="0" applyNumberFormat="1" applyFont="1" applyAlignment="1">
      <alignment horizontal="right" wrapText="1"/>
    </xf>
    <xf numFmtId="0" fontId="26" fillId="0" borderId="0" xfId="0" applyFont="1" applyAlignment="1">
      <alignment horizontal="justify" vertical="top" wrapText="1"/>
    </xf>
    <xf numFmtId="0" fontId="26" fillId="0" borderId="0" xfId="0" applyFont="1" applyAlignment="1">
      <alignment horizontal="center"/>
    </xf>
    <xf numFmtId="171" fontId="26" fillId="0" borderId="0" xfId="0" applyNumberFormat="1" applyFont="1" applyAlignment="1">
      <alignment horizontal="right" wrapText="1"/>
    </xf>
    <xf numFmtId="0" fontId="28" fillId="0" borderId="0" xfId="0" applyFont="1" applyAlignment="1">
      <alignment horizontal="justify" vertical="top" wrapText="1"/>
    </xf>
    <xf numFmtId="0" fontId="26" fillId="0" borderId="0" xfId="0" applyFont="1" applyAlignment="1">
      <alignment horizontal="center" vertical="top" wrapText="1"/>
    </xf>
    <xf numFmtId="4" fontId="11" fillId="0" borderId="0" xfId="0" applyNumberFormat="1" applyFont="1" applyAlignment="1">
      <alignment wrapText="1"/>
    </xf>
    <xf numFmtId="172" fontId="26" fillId="0" borderId="0" xfId="0" applyNumberFormat="1" applyFont="1" applyAlignment="1">
      <alignment horizontal="center" vertical="top"/>
    </xf>
    <xf numFmtId="178" fontId="1" fillId="0" borderId="0" xfId="0" applyNumberFormat="1" applyFont="1" applyAlignment="1">
      <alignment horizontal="center" vertical="top"/>
    </xf>
    <xf numFmtId="170" fontId="26" fillId="0" borderId="0" xfId="0" applyNumberFormat="1" applyFont="1" applyAlignment="1">
      <alignment horizontal="right" wrapText="1"/>
    </xf>
    <xf numFmtId="0" fontId="1" fillId="3" borderId="0" xfId="0" applyFont="1" applyFill="1"/>
    <xf numFmtId="3" fontId="26" fillId="0" borderId="0" xfId="0" applyNumberFormat="1" applyFont="1" applyAlignment="1">
      <alignment horizontal="right" wrapText="1"/>
    </xf>
    <xf numFmtId="0" fontId="29" fillId="0" borderId="0" xfId="0" applyFont="1" applyAlignment="1">
      <alignment horizontal="center" vertical="top"/>
    </xf>
    <xf numFmtId="0" fontId="29" fillId="0" borderId="0" xfId="0" applyFont="1" applyAlignment="1">
      <alignment horizontal="justify" vertical="top" wrapText="1"/>
    </xf>
    <xf numFmtId="0" fontId="29" fillId="0" borderId="0" xfId="0" applyFont="1" applyAlignment="1">
      <alignment horizontal="center"/>
    </xf>
    <xf numFmtId="4" fontId="29" fillId="0" borderId="0" xfId="0" applyNumberFormat="1" applyFont="1" applyAlignment="1">
      <alignment horizontal="right" wrapText="1"/>
    </xf>
    <xf numFmtId="171" fontId="29" fillId="0" borderId="0" xfId="0" applyNumberFormat="1" applyFont="1" applyAlignment="1">
      <alignment horizontal="right" wrapText="1"/>
    </xf>
    <xf numFmtId="0" fontId="1" fillId="0" borderId="0" xfId="0" applyFont="1" applyAlignment="1">
      <alignment horizontal="center" vertical="top" wrapText="1"/>
    </xf>
    <xf numFmtId="3" fontId="1" fillId="0" borderId="0" xfId="0" applyNumberFormat="1" applyFont="1" applyAlignment="1">
      <alignment horizontal="right" wrapText="1"/>
    </xf>
    <xf numFmtId="172" fontId="1" fillId="0" borderId="0" xfId="0" applyNumberFormat="1" applyFont="1" applyAlignment="1">
      <alignment horizontal="center" vertical="top"/>
    </xf>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horizontal="center" wrapText="1"/>
    </xf>
    <xf numFmtId="4" fontId="1" fillId="5" borderId="0" xfId="0" applyNumberFormat="1" applyFont="1" applyFill="1" applyAlignment="1">
      <alignment horizontal="right" wrapText="1"/>
    </xf>
    <xf numFmtId="0" fontId="11" fillId="5" borderId="0" xfId="0" applyFont="1" applyFill="1" applyAlignment="1">
      <alignment horizontal="center" vertical="top"/>
    </xf>
    <xf numFmtId="0" fontId="11" fillId="5" borderId="0" xfId="0" applyFont="1" applyFill="1" applyAlignment="1">
      <alignment horizontal="justify" vertical="top" wrapText="1"/>
    </xf>
    <xf numFmtId="0" fontId="11" fillId="5" borderId="0" xfId="0" applyFont="1" applyFill="1" applyAlignment="1">
      <alignment horizontal="center" wrapText="1"/>
    </xf>
    <xf numFmtId="0" fontId="1" fillId="4" borderId="0" xfId="0" applyFont="1" applyFill="1"/>
    <xf numFmtId="169" fontId="1" fillId="5" borderId="0" xfId="0" applyNumberFormat="1" applyFont="1" applyFill="1" applyAlignment="1">
      <alignment horizontal="right" wrapText="1"/>
    </xf>
    <xf numFmtId="0" fontId="1" fillId="5" borderId="0" xfId="0" applyFont="1" applyFill="1" applyAlignment="1">
      <alignment horizontal="center"/>
    </xf>
    <xf numFmtId="171" fontId="1" fillId="5" borderId="0" xfId="0" applyNumberFormat="1" applyFont="1" applyFill="1" applyAlignment="1">
      <alignment horizontal="right" wrapText="1"/>
    </xf>
    <xf numFmtId="0" fontId="11" fillId="5" borderId="0" xfId="0" applyFont="1" applyFill="1" applyAlignment="1">
      <alignment horizontal="center" vertical="top" wrapText="1"/>
    </xf>
    <xf numFmtId="0" fontId="1" fillId="5" borderId="0" xfId="0" applyFont="1" applyFill="1" applyAlignment="1">
      <alignment horizontal="left" vertical="top" wrapText="1"/>
    </xf>
    <xf numFmtId="172" fontId="11" fillId="5" borderId="0" xfId="0" applyNumberFormat="1" applyFont="1" applyFill="1" applyAlignment="1">
      <alignment horizontal="center" vertical="top"/>
    </xf>
    <xf numFmtId="0" fontId="30" fillId="6" borderId="0" xfId="0" applyFont="1" applyFill="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4" fontId="1" fillId="0" borderId="0" xfId="0" applyNumberFormat="1" applyFont="1"/>
    <xf numFmtId="0" fontId="37" fillId="0" borderId="0" xfId="0" applyFont="1" applyAlignment="1">
      <alignment horizontal="center" vertical="top"/>
    </xf>
    <xf numFmtId="44" fontId="3" fillId="0" borderId="0" xfId="0" applyNumberFormat="1" applyFont="1"/>
    <xf numFmtId="179" fontId="3" fillId="0" borderId="0" xfId="0" applyNumberFormat="1" applyFont="1"/>
    <xf numFmtId="0" fontId="1" fillId="0" borderId="0" xfId="0" applyFont="1" applyAlignment="1">
      <alignment horizontal="left" vertical="top" wrapText="1"/>
    </xf>
    <xf numFmtId="0" fontId="1" fillId="0" borderId="0" xfId="0" applyFont="1" applyAlignment="1">
      <alignment wrapText="1"/>
    </xf>
    <xf numFmtId="0" fontId="8" fillId="0" borderId="0" xfId="0" applyFont="1" applyAlignment="1">
      <alignment horizontal="left" vertical="top" wrapText="1"/>
    </xf>
    <xf numFmtId="0" fontId="11" fillId="0" borderId="0" xfId="0" applyFont="1" applyAlignment="1">
      <alignment horizontal="left" vertical="top" wrapText="1"/>
    </xf>
    <xf numFmtId="0" fontId="8" fillId="0" borderId="0" xfId="0" applyFont="1" applyAlignment="1">
      <alignment horizontal="left" wrapText="1"/>
    </xf>
    <xf numFmtId="180" fontId="11" fillId="0" borderId="0" xfId="0" applyNumberFormat="1" applyFont="1" applyAlignment="1">
      <alignment horizontal="right" wrapText="1"/>
    </xf>
    <xf numFmtId="181" fontId="11" fillId="0" borderId="0" xfId="0" applyNumberFormat="1" applyFont="1" applyAlignment="1">
      <alignment horizontal="right" wrapText="1"/>
    </xf>
    <xf numFmtId="180" fontId="8" fillId="0" borderId="0" xfId="0" applyNumberFormat="1" applyFont="1" applyAlignment="1">
      <alignment horizontal="right" wrapText="1"/>
    </xf>
    <xf numFmtId="181" fontId="8" fillId="0" borderId="0" xfId="0" applyNumberFormat="1" applyFont="1" applyAlignment="1">
      <alignment horizontal="right" wrapText="1"/>
    </xf>
    <xf numFmtId="181" fontId="11" fillId="0" borderId="0" xfId="0" applyNumberFormat="1" applyFont="1" applyAlignment="1">
      <alignment horizontal="center" wrapText="1"/>
    </xf>
    <xf numFmtId="180" fontId="11" fillId="0" borderId="0" xfId="0" applyNumberFormat="1" applyFont="1" applyAlignment="1">
      <alignment horizontal="center" wrapText="1"/>
    </xf>
    <xf numFmtId="171" fontId="8" fillId="0" borderId="0" xfId="0" applyNumberFormat="1" applyFont="1" applyAlignment="1">
      <alignment horizontal="right" vertical="top" wrapText="1"/>
    </xf>
    <xf numFmtId="171" fontId="11" fillId="0" borderId="0" xfId="0" applyNumberFormat="1" applyFont="1" applyAlignment="1">
      <alignment horizontal="right" wrapText="1"/>
    </xf>
    <xf numFmtId="171" fontId="8" fillId="0" borderId="0" xfId="0" applyNumberFormat="1" applyFont="1" applyAlignment="1">
      <alignment horizontal="right" wrapText="1"/>
    </xf>
    <xf numFmtId="0" fontId="11" fillId="0" borderId="0" xfId="0" applyFont="1" applyAlignment="1">
      <alignment horizontal="left" vertical="justify" wrapText="1"/>
    </xf>
    <xf numFmtId="0" fontId="11" fillId="0" borderId="0" xfId="0" applyFont="1" applyAlignment="1">
      <alignment horizontal="justify"/>
    </xf>
    <xf numFmtId="0" fontId="11" fillId="0" borderId="0" xfId="0" applyFont="1" applyAlignment="1">
      <alignment horizontal="left" indent="1"/>
    </xf>
    <xf numFmtId="0" fontId="11" fillId="0" borderId="0" xfId="0" applyFont="1" applyAlignment="1">
      <alignment horizontal="justify" vertical="top"/>
    </xf>
    <xf numFmtId="0" fontId="8" fillId="0" borderId="0" xfId="0" applyFont="1" applyAlignment="1">
      <alignment horizontal="center" vertical="top" wrapText="1"/>
    </xf>
    <xf numFmtId="0" fontId="11" fillId="0" borderId="0" xfId="0" applyFont="1" applyAlignment="1">
      <alignment horizontal="justify" wrapText="1"/>
    </xf>
    <xf numFmtId="171" fontId="11" fillId="0" borderId="0" xfId="0" applyNumberFormat="1" applyFont="1" applyAlignment="1">
      <alignment horizontal="justify" wrapText="1"/>
    </xf>
    <xf numFmtId="171" fontId="11" fillId="0" borderId="0" xfId="0" applyNumberFormat="1" applyFont="1" applyAlignment="1">
      <alignment horizontal="center" vertical="top" wrapText="1"/>
    </xf>
    <xf numFmtId="171" fontId="8" fillId="0" borderId="0" xfId="0" applyNumberFormat="1" applyFont="1" applyAlignment="1">
      <alignment horizontal="center" vertical="top" wrapText="1"/>
    </xf>
    <xf numFmtId="171" fontId="11" fillId="0" borderId="0" xfId="0" applyNumberFormat="1" applyFont="1" applyAlignment="1">
      <alignment horizontal="right" vertical="top" wrapText="1"/>
    </xf>
    <xf numFmtId="0" fontId="8" fillId="0" borderId="0" xfId="0" applyFont="1" applyAlignment="1">
      <alignment horizontal="justify" wrapText="1"/>
    </xf>
    <xf numFmtId="171" fontId="11" fillId="0" borderId="0" xfId="0" applyNumberFormat="1" applyFont="1" applyAlignment="1">
      <alignment horizontal="left" wrapText="1"/>
    </xf>
    <xf numFmtId="171" fontId="11" fillId="0" borderId="0" xfId="0" applyNumberFormat="1" applyFont="1" applyAlignment="1">
      <alignment horizontal="right" vertical="justify" wrapText="1"/>
    </xf>
    <xf numFmtId="0" fontId="8" fillId="0" borderId="0" xfId="0" applyFont="1" applyAlignment="1">
      <alignment horizontal="left" vertical="justify" wrapText="1"/>
    </xf>
    <xf numFmtId="0" fontId="38" fillId="0" borderId="0" xfId="0" applyFont="1" applyAlignment="1">
      <alignment vertical="top"/>
    </xf>
    <xf numFmtId="166" fontId="38" fillId="0" borderId="0" xfId="0" applyNumberFormat="1" applyFont="1" applyAlignment="1">
      <alignment horizontal="right" vertical="top" wrapText="1"/>
    </xf>
    <xf numFmtId="0" fontId="1" fillId="6" borderId="0" xfId="0" applyFont="1" applyFill="1" applyAlignment="1">
      <alignment horizontal="justify" vertical="top" wrapText="1"/>
    </xf>
    <xf numFmtId="0" fontId="11" fillId="0" borderId="0" xfId="0" applyFont="1" applyAlignment="1">
      <alignment horizontal="fill" vertical="justify" wrapText="1"/>
    </xf>
    <xf numFmtId="0" fontId="11" fillId="0" borderId="0" xfId="0" applyFont="1" applyAlignment="1">
      <alignment horizontal="justify" vertical="justify" wrapText="1"/>
    </xf>
    <xf numFmtId="0" fontId="1" fillId="0" borderId="0" xfId="30" quotePrefix="1" applyFont="1" applyAlignment="1">
      <alignment horizontal="left" wrapText="1"/>
    </xf>
    <xf numFmtId="0" fontId="45"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1" fillId="0" borderId="1" xfId="0" applyFont="1" applyBorder="1" applyAlignment="1">
      <alignment vertical="top" wrapText="1"/>
    </xf>
    <xf numFmtId="4" fontId="11" fillId="0" borderId="0" xfId="0" applyNumberFormat="1" applyFont="1" applyAlignment="1">
      <alignment horizontal="right" vertical="top" wrapText="1"/>
    </xf>
    <xf numFmtId="180" fontId="11" fillId="0" borderId="0" xfId="0" applyNumberFormat="1" applyFont="1" applyAlignment="1">
      <alignment horizontal="right" vertical="top" wrapText="1"/>
    </xf>
    <xf numFmtId="0" fontId="27" fillId="0" borderId="0" xfId="0" applyFont="1" applyAlignment="1">
      <alignment horizontal="center" vertical="top" wrapText="1"/>
    </xf>
    <xf numFmtId="0" fontId="27" fillId="0" borderId="0" xfId="0" applyFont="1" applyAlignment="1">
      <alignment horizontal="center" wrapText="1"/>
    </xf>
    <xf numFmtId="171" fontId="3" fillId="0" borderId="0" xfId="0" applyNumberFormat="1" applyFont="1" applyAlignment="1">
      <alignment horizontal="right" wrapText="1"/>
    </xf>
    <xf numFmtId="0" fontId="45" fillId="0" borderId="0" xfId="0" applyFont="1" applyAlignment="1">
      <alignment horizontal="justify" vertical="top" wrapText="1"/>
    </xf>
    <xf numFmtId="169" fontId="11" fillId="0" borderId="0" xfId="0" applyNumberFormat="1" applyFont="1" applyAlignment="1">
      <alignment horizontal="center" vertical="top" wrapText="1"/>
    </xf>
    <xf numFmtId="4" fontId="0" fillId="0" borderId="0" xfId="0" applyNumberFormat="1"/>
    <xf numFmtId="14" fontId="1" fillId="0" borderId="0" xfId="0" applyNumberFormat="1" applyFont="1" applyAlignment="1">
      <alignment horizontal="center" vertical="top"/>
    </xf>
    <xf numFmtId="0" fontId="3" fillId="0" borderId="0" xfId="0" applyFont="1" applyAlignment="1">
      <alignment horizontal="left" vertical="top" wrapText="1"/>
    </xf>
    <xf numFmtId="0" fontId="1" fillId="0" borderId="0" xfId="0" applyFont="1" applyAlignment="1">
      <alignment horizontal="justify" vertical="top" wrapText="1"/>
    </xf>
    <xf numFmtId="0" fontId="1" fillId="0" borderId="0" xfId="0" applyFont="1" applyAlignment="1">
      <alignment horizontal="center" vertical="top" wrapText="1"/>
    </xf>
    <xf numFmtId="0" fontId="3" fillId="0" borderId="0" xfId="0" applyFont="1" applyAlignment="1">
      <alignment horizontal="justify" vertical="top" wrapText="1"/>
    </xf>
    <xf numFmtId="0" fontId="3" fillId="0" borderId="0" xfId="0" applyFont="1" applyAlignment="1">
      <alignment horizontal="right" vertical="top"/>
    </xf>
    <xf numFmtId="49" fontId="1" fillId="0" borderId="0" xfId="0" applyNumberFormat="1"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right" vertical="top"/>
    </xf>
    <xf numFmtId="0" fontId="1" fillId="0" borderId="0" xfId="0" applyFont="1" applyAlignment="1">
      <alignment horizontal="left" wrapText="1"/>
    </xf>
    <xf numFmtId="164" fontId="1" fillId="0" borderId="0" xfId="0" applyNumberFormat="1" applyFont="1" applyAlignment="1">
      <alignment horizontal="left" vertical="top" wrapText="1"/>
    </xf>
    <xf numFmtId="0" fontId="1" fillId="0" borderId="0" xfId="0" applyFont="1"/>
    <xf numFmtId="165" fontId="3" fillId="0" borderId="0" xfId="21" applyFont="1" applyFill="1" applyBorder="1" applyAlignment="1" applyProtection="1">
      <alignment horizontal="left" vertical="top" wrapText="1"/>
    </xf>
    <xf numFmtId="0" fontId="3" fillId="0" borderId="0" xfId="0" applyFont="1" applyAlignment="1">
      <alignment horizontal="center" vertical="top" wrapText="1"/>
    </xf>
    <xf numFmtId="0" fontId="3" fillId="0" borderId="0" xfId="0" applyFont="1" applyAlignment="1">
      <alignment horizontal="center"/>
    </xf>
    <xf numFmtId="4" fontId="3" fillId="0" borderId="0" xfId="0" applyNumberFormat="1" applyFont="1" applyAlignment="1">
      <alignment horizontal="left" vertical="top" wrapText="1"/>
    </xf>
    <xf numFmtId="0" fontId="1" fillId="0" borderId="0" xfId="0" applyFont="1" applyAlignment="1">
      <alignment horizontal="center" vertical="top"/>
    </xf>
    <xf numFmtId="4" fontId="8" fillId="0" borderId="0" xfId="0" applyNumberFormat="1" applyFont="1" applyAlignment="1">
      <alignment horizontal="left" vertical="top" wrapText="1"/>
    </xf>
    <xf numFmtId="0" fontId="11" fillId="0" borderId="0" xfId="0" applyFont="1" applyAlignment="1">
      <alignment horizontal="justify" vertical="top" wrapText="1"/>
    </xf>
    <xf numFmtId="0" fontId="11" fillId="0" borderId="0" xfId="0" applyFont="1" applyAlignment="1">
      <alignment horizontal="center" vertical="top"/>
    </xf>
    <xf numFmtId="0" fontId="11" fillId="0" borderId="0" xfId="0" applyFont="1" applyAlignment="1">
      <alignment vertical="top" wrapText="1"/>
    </xf>
    <xf numFmtId="0" fontId="11" fillId="0" borderId="0" xfId="0" applyFont="1" applyAlignment="1">
      <alignment horizontal="center" vertical="top" wrapText="1"/>
    </xf>
  </cellXfs>
  <cellStyles count="31">
    <cellStyle name="Comma0" xfId="1" xr:uid="{00000000-0005-0000-0000-000000000000}"/>
    <cellStyle name="Currency0" xfId="2" xr:uid="{00000000-0005-0000-0000-000001000000}"/>
    <cellStyle name="Date" xfId="3" xr:uid="{00000000-0005-0000-0000-000002000000}"/>
    <cellStyle name="Euro" xfId="4" xr:uid="{00000000-0005-0000-0000-000003000000}"/>
    <cellStyle name="Fixed" xfId="5" xr:uid="{00000000-0005-0000-0000-000004000000}"/>
    <cellStyle name="Hiperpovezava 2" xfId="6" xr:uid="{00000000-0005-0000-0000-000005000000}"/>
    <cellStyle name="Hiperpovezava 3" xfId="7" xr:uid="{00000000-0005-0000-0000-000006000000}"/>
    <cellStyle name="Hiperpovezava 4" xfId="8" xr:uid="{00000000-0005-0000-0000-000007000000}"/>
    <cellStyle name="Navadno 10 2 4" xfId="9" xr:uid="{00000000-0005-0000-0000-000009000000}"/>
    <cellStyle name="Navadno 2" xfId="10" xr:uid="{00000000-0005-0000-0000-00000A000000}"/>
    <cellStyle name="Navadno 3" xfId="11" xr:uid="{00000000-0005-0000-0000-00000B000000}"/>
    <cellStyle name="Navadno 4" xfId="12" xr:uid="{00000000-0005-0000-0000-00000C000000}"/>
    <cellStyle name="Navadno 5" xfId="13" xr:uid="{00000000-0005-0000-0000-00000D000000}"/>
    <cellStyle name="Navadno 59" xfId="14" xr:uid="{00000000-0005-0000-0000-00000E000000}"/>
    <cellStyle name="Navadno 6" xfId="15" xr:uid="{00000000-0005-0000-0000-00000F000000}"/>
    <cellStyle name="Navadno 7" xfId="16" xr:uid="{00000000-0005-0000-0000-000010000000}"/>
    <cellStyle name="Navadno 8" xfId="17" xr:uid="{00000000-0005-0000-0000-000011000000}"/>
    <cellStyle name="Navadno 96" xfId="29" xr:uid="{0AD4870C-AC48-4D3F-9094-FB20C5F6FD8E}"/>
    <cellStyle name="Normal" xfId="0" builtinId="0"/>
    <cellStyle name="Normal 11" xfId="18" xr:uid="{00000000-0005-0000-0000-000012000000}"/>
    <cellStyle name="Normal 2" xfId="19" xr:uid="{00000000-0005-0000-0000-000013000000}"/>
    <cellStyle name="Normale_CCTV Price List Jan-Jun 2005" xfId="20" xr:uid="{00000000-0005-0000-0000-000014000000}"/>
    <cellStyle name="Odstotek 2" xfId="22" xr:uid="{00000000-0005-0000-0000-000016000000}"/>
    <cellStyle name="OPIS" xfId="30" xr:uid="{366393ED-62A3-4574-A578-AB84EAD89DCC}"/>
    <cellStyle name="Per cent" xfId="21" builtinId="5"/>
    <cellStyle name="Slog 1" xfId="23" xr:uid="{00000000-0005-0000-0000-000017000000}"/>
    <cellStyle name="Valuta 2" xfId="24" xr:uid="{00000000-0005-0000-0000-000018000000}"/>
    <cellStyle name="Vejica 2" xfId="25" xr:uid="{00000000-0005-0000-0000-000019000000}"/>
    <cellStyle name="Vejica 3" xfId="26" xr:uid="{00000000-0005-0000-0000-00001A000000}"/>
    <cellStyle name="Vejica 4" xfId="27" xr:uid="{00000000-0005-0000-0000-00001B000000}"/>
    <cellStyle name="Vejica 5" xfId="28" xr:uid="{00000000-0005-0000-0000-00001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D320"/>
      <rgbColor rgb="0000FFFF"/>
      <rgbColor rgb="00800080"/>
      <rgbColor rgb="00800000"/>
      <rgbColor rgb="00008080"/>
      <rgbColor rgb="000000FF"/>
      <rgbColor rgb="0000CCFF"/>
      <rgbColor rgb="00CCFFFF"/>
      <rgbColor rgb="00CCFFCC"/>
      <rgbColor rgb="00FFFF99"/>
      <rgbColor rgb="0083CAFF"/>
      <rgbColor rgb="00FF99CC"/>
      <rgbColor rgb="00CC99FF"/>
      <rgbColor rgb="00FFCC99"/>
      <rgbColor rgb="003366FF"/>
      <rgbColor rgb="0033CCCC"/>
      <rgbColor rgb="0099CC00"/>
      <rgbColor rgb="00FFCC00"/>
      <rgbColor rgb="00FF9900"/>
      <rgbColor rgb="00FF6600"/>
      <rgbColor rgb="00666699"/>
      <rgbColor rgb="00B2B2B2"/>
      <rgbColor rgb="00003366"/>
      <rgbColor rgb="00579D1C"/>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3"/>
  <sheetViews>
    <sheetView view="pageBreakPreview" zoomScaleSheetLayoutView="100" workbookViewId="0">
      <selection activeCell="C7" sqref="C7:F7"/>
    </sheetView>
  </sheetViews>
  <sheetFormatPr baseColWidth="10" defaultColWidth="8.83203125" defaultRowHeight="13"/>
  <cols>
    <col min="1" max="1" width="12.1640625" customWidth="1"/>
    <col min="2" max="2" width="20.5" customWidth="1"/>
    <col min="6" max="6" width="25.33203125" customWidth="1"/>
    <col min="7" max="7" width="6.83203125" customWidth="1"/>
    <col min="8" max="8" width="8" customWidth="1"/>
  </cols>
  <sheetData>
    <row r="1" spans="1:8" ht="12.75" customHeight="1">
      <c r="A1" s="155" t="s">
        <v>0</v>
      </c>
      <c r="B1" s="155"/>
      <c r="C1" s="155"/>
      <c r="D1" s="155"/>
      <c r="E1" s="155"/>
      <c r="F1" s="155"/>
    </row>
    <row r="2" spans="1:8">
      <c r="A2" s="155"/>
      <c r="B2" s="155"/>
      <c r="C2" s="155"/>
      <c r="D2" s="155"/>
      <c r="E2" s="155"/>
      <c r="F2" s="155"/>
    </row>
    <row r="3" spans="1:8" ht="21" customHeight="1">
      <c r="A3" s="155"/>
      <c r="B3" s="155"/>
      <c r="C3" s="155"/>
      <c r="D3" s="155"/>
      <c r="E3" s="155"/>
      <c r="F3" s="155"/>
    </row>
    <row r="4" spans="1:8" s="1" customFormat="1" ht="15" customHeight="1">
      <c r="A4" s="155"/>
      <c r="B4" s="155"/>
      <c r="C4" s="155"/>
      <c r="D4" s="155"/>
      <c r="E4" s="155"/>
      <c r="F4" s="155"/>
    </row>
    <row r="5" spans="1:8" ht="15.75" customHeight="1">
      <c r="A5" s="153" t="s">
        <v>1</v>
      </c>
      <c r="B5" s="153"/>
      <c r="C5" s="156" t="s">
        <v>292</v>
      </c>
      <c r="D5" s="156"/>
      <c r="E5" s="156"/>
      <c r="F5" s="156"/>
    </row>
    <row r="6" spans="1:8" s="2" customFormat="1">
      <c r="A6" s="157"/>
      <c r="B6" s="157"/>
      <c r="C6" s="157"/>
      <c r="D6" s="157"/>
      <c r="E6" s="157"/>
      <c r="F6" s="157"/>
    </row>
    <row r="7" spans="1:8" ht="39.75" customHeight="1">
      <c r="A7" s="153" t="s">
        <v>2</v>
      </c>
      <c r="B7" s="153"/>
      <c r="C7" s="154" t="s">
        <v>297</v>
      </c>
      <c r="D7" s="154"/>
      <c r="E7" s="154"/>
      <c r="F7" s="154"/>
    </row>
    <row r="8" spans="1:8" s="2" customFormat="1">
      <c r="A8" s="157"/>
      <c r="B8" s="157"/>
      <c r="C8" s="157"/>
      <c r="D8" s="157"/>
      <c r="E8" s="157"/>
      <c r="F8" s="157"/>
    </row>
    <row r="9" spans="1:8" ht="15" customHeight="1">
      <c r="A9" s="153" t="s">
        <v>3</v>
      </c>
      <c r="B9" s="153"/>
      <c r="C9" s="158" t="s">
        <v>295</v>
      </c>
      <c r="D9" s="158"/>
      <c r="E9" s="158"/>
      <c r="F9" s="158"/>
      <c r="H9" s="3"/>
    </row>
    <row r="10" spans="1:8" ht="15" customHeight="1">
      <c r="A10" s="153"/>
      <c r="B10" s="153"/>
      <c r="C10" s="159" t="s">
        <v>296</v>
      </c>
      <c r="D10" s="159"/>
      <c r="E10" s="159"/>
      <c r="F10" s="159"/>
      <c r="H10" s="3"/>
    </row>
    <row r="11" spans="1:8" ht="15" customHeight="1">
      <c r="A11" s="153"/>
      <c r="B11" s="153"/>
      <c r="C11" s="159" t="s">
        <v>4</v>
      </c>
      <c r="D11" s="159"/>
      <c r="E11" s="159"/>
      <c r="F11" s="159"/>
      <c r="H11" s="3"/>
    </row>
    <row r="12" spans="1:8" ht="15" customHeight="1">
      <c r="A12" s="153"/>
      <c r="B12" s="153"/>
      <c r="C12" s="159" t="s">
        <v>5</v>
      </c>
      <c r="D12" s="159"/>
      <c r="E12" s="159"/>
      <c r="F12" s="159"/>
      <c r="H12" s="3"/>
    </row>
    <row r="13" spans="1:8" s="2" customFormat="1">
      <c r="A13" s="157"/>
      <c r="B13" s="157"/>
      <c r="C13" s="157"/>
      <c r="D13" s="157"/>
      <c r="E13" s="157"/>
      <c r="F13" s="157"/>
    </row>
    <row r="14" spans="1:8" ht="15" customHeight="1">
      <c r="A14" s="153" t="s">
        <v>6</v>
      </c>
      <c r="B14" s="153"/>
      <c r="C14" s="153" t="s">
        <v>677</v>
      </c>
      <c r="D14" s="153"/>
      <c r="E14" s="153"/>
      <c r="F14" s="153"/>
    </row>
    <row r="15" spans="1:8" s="2" customFormat="1" ht="12.75" customHeight="1">
      <c r="A15" s="153"/>
      <c r="B15" s="153"/>
      <c r="C15" s="153"/>
      <c r="D15" s="153"/>
      <c r="E15" s="153"/>
      <c r="F15" s="153"/>
    </row>
    <row r="16" spans="1:8" ht="15" customHeight="1">
      <c r="A16" s="153" t="s">
        <v>7</v>
      </c>
      <c r="B16" s="153"/>
      <c r="C16" s="159" t="s">
        <v>293</v>
      </c>
      <c r="D16" s="159"/>
      <c r="E16" s="159"/>
      <c r="F16" s="159"/>
    </row>
    <row r="17" spans="1:8" s="2" customFormat="1">
      <c r="A17" s="157"/>
      <c r="B17" s="157"/>
      <c r="C17" s="157"/>
      <c r="D17" s="157"/>
      <c r="E17" s="157"/>
      <c r="F17" s="157"/>
    </row>
    <row r="18" spans="1:8" ht="15.75" customHeight="1">
      <c r="A18" s="153" t="s">
        <v>8</v>
      </c>
      <c r="B18" s="153"/>
      <c r="C18" s="161" t="s">
        <v>9</v>
      </c>
      <c r="D18" s="161"/>
      <c r="E18" s="161"/>
      <c r="F18" s="161"/>
      <c r="H18" s="3"/>
    </row>
    <row r="19" spans="1:8" ht="15.75" customHeight="1">
      <c r="A19" s="153" t="s">
        <v>10</v>
      </c>
      <c r="B19" s="153"/>
      <c r="C19" s="159" t="s">
        <v>294</v>
      </c>
      <c r="D19" s="159"/>
      <c r="E19" s="159"/>
      <c r="F19" s="159"/>
      <c r="H19" s="3"/>
    </row>
    <row r="20" spans="1:8" ht="15.75" customHeight="1">
      <c r="A20" s="153" t="s">
        <v>11</v>
      </c>
      <c r="B20" s="153"/>
      <c r="C20" s="161" t="s">
        <v>9</v>
      </c>
      <c r="D20" s="161"/>
      <c r="E20" s="161"/>
      <c r="F20" s="161"/>
      <c r="H20" s="3"/>
    </row>
    <row r="21" spans="1:8" s="2" customFormat="1">
      <c r="A21" s="157"/>
      <c r="B21" s="157"/>
      <c r="C21" s="157"/>
      <c r="D21" s="157"/>
      <c r="E21" s="157"/>
      <c r="F21" s="157"/>
    </row>
    <row r="22" spans="1:8" ht="15.75" customHeight="1">
      <c r="A22" s="153" t="s">
        <v>12</v>
      </c>
      <c r="B22" s="153"/>
      <c r="C22" s="161" t="s">
        <v>13</v>
      </c>
      <c r="D22" s="161"/>
      <c r="E22" s="161"/>
      <c r="F22" s="161"/>
    </row>
    <row r="23" spans="1:8" ht="15.75" customHeight="1">
      <c r="A23" s="153"/>
      <c r="B23" s="153"/>
      <c r="C23" s="161" t="s">
        <v>14</v>
      </c>
      <c r="D23" s="161"/>
      <c r="E23" s="161"/>
      <c r="F23" s="161"/>
    </row>
    <row r="24" spans="1:8" ht="15.75" customHeight="1">
      <c r="A24" s="153"/>
      <c r="B24" s="153"/>
      <c r="C24" s="161" t="s">
        <v>5</v>
      </c>
      <c r="D24" s="161"/>
      <c r="E24" s="161"/>
      <c r="F24" s="161"/>
    </row>
    <row r="25" spans="1:8" s="2" customFormat="1">
      <c r="A25" s="160"/>
      <c r="B25" s="160"/>
      <c r="C25" s="160"/>
      <c r="D25" s="160"/>
      <c r="E25" s="160"/>
      <c r="F25" s="160"/>
    </row>
    <row r="26" spans="1:8" ht="15.75" customHeight="1">
      <c r="A26" s="153" t="s">
        <v>15</v>
      </c>
      <c r="B26" s="153"/>
      <c r="C26" s="162" t="s">
        <v>2375</v>
      </c>
      <c r="D26" s="162"/>
      <c r="E26" s="162"/>
      <c r="F26" s="162"/>
    </row>
    <row r="27" spans="1:8" s="2" customFormat="1" ht="11.25" customHeight="1">
      <c r="A27" s="153"/>
      <c r="B27" s="153"/>
      <c r="C27" s="153"/>
      <c r="D27" s="153"/>
      <c r="E27" s="153"/>
      <c r="F27" s="153"/>
    </row>
    <row r="28" spans="1:8" ht="12.75" customHeight="1">
      <c r="A28" s="153" t="s">
        <v>16</v>
      </c>
      <c r="B28" s="153"/>
      <c r="C28" s="4" t="s">
        <v>17</v>
      </c>
      <c r="D28" s="163"/>
      <c r="E28" s="163"/>
      <c r="F28" s="163"/>
    </row>
    <row r="29" spans="1:8">
      <c r="A29" s="153"/>
      <c r="B29" s="153"/>
      <c r="C29" s="4" t="s">
        <v>18</v>
      </c>
      <c r="D29" s="163"/>
      <c r="E29" s="163"/>
      <c r="F29" s="163"/>
    </row>
    <row r="30" spans="1:8">
      <c r="A30" s="153"/>
      <c r="B30" s="153"/>
      <c r="C30" s="4" t="s">
        <v>19</v>
      </c>
      <c r="D30" s="163"/>
      <c r="E30" s="163"/>
      <c r="F30" s="163"/>
    </row>
    <row r="31" spans="1:8">
      <c r="A31" s="153"/>
      <c r="B31" s="153"/>
      <c r="C31" s="4" t="s">
        <v>20</v>
      </c>
      <c r="D31" s="163"/>
      <c r="E31" s="163"/>
      <c r="F31" s="163"/>
    </row>
    <row r="32" spans="1:8">
      <c r="A32" s="153"/>
      <c r="B32" s="153"/>
      <c r="C32" s="4" t="s">
        <v>21</v>
      </c>
      <c r="D32" s="163"/>
      <c r="E32" s="163"/>
      <c r="F32" s="163"/>
    </row>
    <row r="33" spans="1:6">
      <c r="A33" s="153"/>
      <c r="B33" s="153"/>
      <c r="C33" s="4" t="s">
        <v>22</v>
      </c>
      <c r="D33" s="163"/>
      <c r="E33" s="163"/>
      <c r="F33" s="163"/>
    </row>
    <row r="34" spans="1:6">
      <c r="A34" s="153"/>
      <c r="B34" s="153"/>
      <c r="C34" s="4" t="s">
        <v>23</v>
      </c>
      <c r="D34" s="163"/>
      <c r="E34" s="163"/>
      <c r="F34" s="163"/>
    </row>
    <row r="35" spans="1:6">
      <c r="A35" s="153"/>
      <c r="B35" s="153"/>
      <c r="C35" s="4" t="s">
        <v>24</v>
      </c>
      <c r="D35" s="163"/>
      <c r="E35" s="163"/>
      <c r="F35" s="163"/>
    </row>
    <row r="36" spans="1:6">
      <c r="A36" s="153"/>
      <c r="B36" s="153"/>
      <c r="C36" s="4" t="s">
        <v>25</v>
      </c>
      <c r="D36" s="163"/>
      <c r="E36" s="163"/>
      <c r="F36" s="163"/>
    </row>
    <row r="37" spans="1:6">
      <c r="A37" s="163"/>
      <c r="B37" s="163"/>
      <c r="C37" s="163"/>
      <c r="D37" s="163"/>
      <c r="E37" s="163"/>
      <c r="F37" s="163"/>
    </row>
    <row r="38" spans="1:6" ht="15.75" customHeight="1">
      <c r="A38" s="165" t="s">
        <v>26</v>
      </c>
      <c r="B38" s="165"/>
      <c r="C38" s="165"/>
      <c r="D38" s="165"/>
      <c r="E38" s="165"/>
      <c r="F38" s="165"/>
    </row>
    <row r="39" spans="1:6" s="2" customFormat="1" ht="28.5" customHeight="1">
      <c r="A39" s="166"/>
      <c r="B39" s="166"/>
      <c r="C39" s="166"/>
      <c r="D39" s="166"/>
      <c r="E39" s="166"/>
      <c r="F39" s="166"/>
    </row>
    <row r="40" spans="1:6" ht="15.75" customHeight="1">
      <c r="A40" s="164" t="s">
        <v>289</v>
      </c>
      <c r="B40" s="164"/>
      <c r="C40" s="164"/>
      <c r="D40" s="164"/>
      <c r="E40" s="164"/>
      <c r="F40" s="5">
        <f>REKAPITULACIJA!C31</f>
        <v>0</v>
      </c>
    </row>
    <row r="41" spans="1:6" ht="15.75" customHeight="1">
      <c r="A41" s="164" t="s">
        <v>1012</v>
      </c>
      <c r="B41" s="164"/>
      <c r="C41" s="164"/>
      <c r="D41" s="164"/>
      <c r="E41" s="164"/>
      <c r="F41" s="5">
        <f>F40*0.22</f>
        <v>0</v>
      </c>
    </row>
    <row r="42" spans="1:6" ht="16.5" customHeight="1">
      <c r="A42" s="164" t="s">
        <v>27</v>
      </c>
      <c r="B42" s="164"/>
      <c r="C42" s="164"/>
      <c r="D42" s="164"/>
      <c r="E42" s="164"/>
      <c r="F42" s="5">
        <f>SUM(F40:F41)</f>
        <v>0</v>
      </c>
    </row>
    <row r="43" spans="1:6" ht="39" customHeight="1"/>
  </sheetData>
  <sheetProtection selectLockedCells="1" selectUnlockedCells="1"/>
  <mergeCells count="51">
    <mergeCell ref="A40:E40"/>
    <mergeCell ref="A41:E41"/>
    <mergeCell ref="A42:E42"/>
    <mergeCell ref="D34:F34"/>
    <mergeCell ref="D35:F35"/>
    <mergeCell ref="D36:F36"/>
    <mergeCell ref="A37:F37"/>
    <mergeCell ref="A38:F38"/>
    <mergeCell ref="A39:F39"/>
    <mergeCell ref="A26:B26"/>
    <mergeCell ref="C26:F26"/>
    <mergeCell ref="A27:F27"/>
    <mergeCell ref="A28:B36"/>
    <mergeCell ref="D28:F28"/>
    <mergeCell ref="D29:F29"/>
    <mergeCell ref="D30:F30"/>
    <mergeCell ref="D31:F31"/>
    <mergeCell ref="D32:F32"/>
    <mergeCell ref="D33:F33"/>
    <mergeCell ref="A25:F25"/>
    <mergeCell ref="A17:F17"/>
    <mergeCell ref="A18:B18"/>
    <mergeCell ref="C18:F18"/>
    <mergeCell ref="A19:B19"/>
    <mergeCell ref="C19:F19"/>
    <mergeCell ref="A20:B20"/>
    <mergeCell ref="C20:F20"/>
    <mergeCell ref="A21:F21"/>
    <mergeCell ref="A22:B24"/>
    <mergeCell ref="C22:F22"/>
    <mergeCell ref="C23:F23"/>
    <mergeCell ref="C24:F24"/>
    <mergeCell ref="A13:F13"/>
    <mergeCell ref="A14:B14"/>
    <mergeCell ref="C14:F14"/>
    <mergeCell ref="A15:F15"/>
    <mergeCell ref="A16:B16"/>
    <mergeCell ref="C16:F16"/>
    <mergeCell ref="A8:F8"/>
    <mergeCell ref="A9:B12"/>
    <mergeCell ref="C9:F9"/>
    <mergeCell ref="C10:F10"/>
    <mergeCell ref="C11:F11"/>
    <mergeCell ref="C12:F12"/>
    <mergeCell ref="A7:B7"/>
    <mergeCell ref="C7:F7"/>
    <mergeCell ref="A1:F3"/>
    <mergeCell ref="A4:F4"/>
    <mergeCell ref="A5:B5"/>
    <mergeCell ref="C5:F5"/>
    <mergeCell ref="A6:F6"/>
  </mergeCells>
  <printOptions horizontalCentered="1"/>
  <pageMargins left="0.98402777777777772" right="0.39374999999999999" top="0.4513888888888889" bottom="0.4513888888888889" header="0.51180555555555551" footer="0.51180555555555551"/>
  <pageSetup paperSize="9" scale="97" firstPageNumber="0"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9"/>
  <sheetViews>
    <sheetView view="pageBreakPreview" zoomScale="130" zoomScaleSheetLayoutView="130" workbookViewId="0">
      <selection activeCell="B34" sqref="B34"/>
    </sheetView>
  </sheetViews>
  <sheetFormatPr baseColWidth="10" defaultColWidth="9" defaultRowHeight="14.25" customHeight="1"/>
  <cols>
    <col min="1" max="1" width="13" style="6" customWidth="1"/>
    <col min="2" max="2" width="57.1640625" style="7" customWidth="1"/>
    <col min="3" max="3" width="28.6640625" style="8" customWidth="1"/>
    <col min="4" max="16384" width="9" style="7"/>
  </cols>
  <sheetData>
    <row r="1" spans="1:3" ht="18" customHeight="1">
      <c r="A1" s="165" t="s">
        <v>28</v>
      </c>
      <c r="B1" s="165"/>
      <c r="C1" s="165"/>
    </row>
    <row r="2" spans="1:3" ht="31.5" customHeight="1">
      <c r="A2" s="166"/>
      <c r="B2" s="166"/>
      <c r="C2" s="166"/>
    </row>
    <row r="3" spans="1:3" ht="27" customHeight="1">
      <c r="B3" s="49" t="s">
        <v>29</v>
      </c>
      <c r="C3" s="6"/>
    </row>
    <row r="4" spans="1:3" ht="12.75" customHeight="1">
      <c r="A4" s="9">
        <v>1</v>
      </c>
      <c r="B4" s="49" t="s">
        <v>30</v>
      </c>
      <c r="C4" s="10">
        <f>PREDDELA!F29</f>
        <v>0</v>
      </c>
    </row>
    <row r="5" spans="1:3" ht="12.75" customHeight="1">
      <c r="A5" s="6">
        <v>2</v>
      </c>
      <c r="B5" s="49" t="s">
        <v>31</v>
      </c>
      <c r="C5" s="10">
        <f>'RUSITVENA DELA'!F328</f>
        <v>0</v>
      </c>
    </row>
    <row r="6" spans="1:3" ht="12.75" customHeight="1">
      <c r="A6" s="9">
        <v>3</v>
      </c>
      <c r="B6" s="49" t="s">
        <v>273</v>
      </c>
      <c r="C6" s="10">
        <f>'ZEMELJSKA DELA IN KANALIZACIJA'!F61</f>
        <v>0</v>
      </c>
    </row>
    <row r="7" spans="1:3" ht="12.75" customHeight="1">
      <c r="A7" s="9">
        <v>4</v>
      </c>
      <c r="B7" s="49" t="s">
        <v>32</v>
      </c>
      <c r="C7" s="10">
        <f>'SANACIJSKA DELA'!F48</f>
        <v>0</v>
      </c>
    </row>
    <row r="8" spans="1:3" ht="12.75" customHeight="1">
      <c r="A8" s="9">
        <v>5</v>
      </c>
      <c r="B8" s="49" t="s">
        <v>276</v>
      </c>
      <c r="C8" s="10">
        <f>'BETONSKA DELA'!F44</f>
        <v>0</v>
      </c>
    </row>
    <row r="9" spans="1:3" ht="12.75" customHeight="1">
      <c r="A9" s="9">
        <v>6</v>
      </c>
      <c r="B9" s="49" t="s">
        <v>277</v>
      </c>
      <c r="C9" s="10">
        <f>'ZIDARSKA DELA 3.GF'!F62</f>
        <v>0</v>
      </c>
    </row>
    <row r="10" spans="1:3" ht="12.75" customHeight="1">
      <c r="A10" s="9">
        <v>7</v>
      </c>
      <c r="B10" s="49" t="s">
        <v>278</v>
      </c>
      <c r="C10" s="10">
        <f>'OPAŽI IN ODRI '!F36</f>
        <v>0</v>
      </c>
    </row>
    <row r="11" spans="1:3" ht="12.75" customHeight="1">
      <c r="A11" s="9">
        <v>8</v>
      </c>
      <c r="B11" s="49" t="s">
        <v>279</v>
      </c>
      <c r="C11" s="10">
        <f>'STREŠNA KONSTRUKCIJA'!F21</f>
        <v>0</v>
      </c>
    </row>
    <row r="12" spans="1:3" ht="12.75" customHeight="1">
      <c r="A12" s="11">
        <v>9</v>
      </c>
      <c r="B12" s="49" t="s">
        <v>280</v>
      </c>
      <c r="C12" s="10">
        <f>'KROVSKA DELA '!F17</f>
        <v>0</v>
      </c>
    </row>
    <row r="13" spans="1:3" ht="12.75" customHeight="1">
      <c r="A13" s="11">
        <v>10</v>
      </c>
      <c r="B13" s="49" t="s">
        <v>282</v>
      </c>
      <c r="C13" s="10">
        <f>'KLEPARSKA DELA'!F33</f>
        <v>0</v>
      </c>
    </row>
    <row r="14" spans="1:3" ht="12.75" customHeight="1">
      <c r="A14" s="9">
        <v>11</v>
      </c>
      <c r="B14" s="49" t="s">
        <v>283</v>
      </c>
      <c r="C14" s="10">
        <f>'ZIDARSKA DELA 4.GF (2)'!F71</f>
        <v>0</v>
      </c>
    </row>
    <row r="15" spans="1:3" ht="12.75" customHeight="1">
      <c r="A15" s="9">
        <v>12</v>
      </c>
      <c r="B15" s="49" t="s">
        <v>284</v>
      </c>
      <c r="C15" s="10">
        <f>'FASADERSKO-RESTAV'!F43</f>
        <v>0</v>
      </c>
    </row>
    <row r="16" spans="1:3" ht="12.75" customHeight="1">
      <c r="A16" s="11">
        <v>13</v>
      </c>
      <c r="B16" s="12" t="s">
        <v>33</v>
      </c>
      <c r="C16" s="10">
        <f>'KLJUČAVNIČARSKA DELA'!F47</f>
        <v>0</v>
      </c>
    </row>
    <row r="17" spans="1:3" ht="14.25" customHeight="1">
      <c r="A17" s="11">
        <v>14</v>
      </c>
      <c r="B17" s="12" t="s">
        <v>285</v>
      </c>
      <c r="C17" s="10">
        <f>'STAVBNO POHIŠTVO'!F68</f>
        <v>0</v>
      </c>
    </row>
    <row r="18" spans="1:3" ht="14.25" customHeight="1">
      <c r="A18" s="11">
        <v>15</v>
      </c>
      <c r="B18" s="12" t="s">
        <v>286</v>
      </c>
      <c r="C18" s="10">
        <f>'MIZARSKA DELA'!F35</f>
        <v>0</v>
      </c>
    </row>
    <row r="19" spans="1:3" ht="14.25" customHeight="1">
      <c r="A19" s="11">
        <v>16</v>
      </c>
      <c r="B19" s="12" t="s">
        <v>34</v>
      </c>
      <c r="C19" s="10">
        <f>'MONTAŽNI STROPOVI IN OBLOGE'!F85</f>
        <v>0</v>
      </c>
    </row>
    <row r="20" spans="1:3" ht="14.25" customHeight="1">
      <c r="A20" s="11">
        <v>17</v>
      </c>
      <c r="B20" s="12" t="s">
        <v>287</v>
      </c>
      <c r="C20" s="10">
        <f>'KERAMIČARSKA DELA'!F20</f>
        <v>0</v>
      </c>
    </row>
    <row r="21" spans="1:3" ht="14.25" customHeight="1">
      <c r="A21" s="11">
        <v>18</v>
      </c>
      <c r="B21" s="12" t="s">
        <v>35</v>
      </c>
      <c r="C21" s="10">
        <f>'SLIKOPLESKARSKA DELA'!F39</f>
        <v>0</v>
      </c>
    </row>
    <row r="22" spans="1:3" ht="14.25" customHeight="1">
      <c r="A22" s="11">
        <v>19</v>
      </c>
      <c r="B22" s="12" t="s">
        <v>675</v>
      </c>
      <c r="C22" s="10">
        <f>'STEKLARSKA DELA'!F11</f>
        <v>0</v>
      </c>
    </row>
    <row r="23" spans="1:3" ht="14.25" customHeight="1">
      <c r="A23" s="11">
        <v>20</v>
      </c>
      <c r="B23" s="12" t="s">
        <v>288</v>
      </c>
      <c r="C23" s="10">
        <f>'RAZNA OBRTNIŠKA DELA'!F27</f>
        <v>0</v>
      </c>
    </row>
    <row r="24" spans="1:3" ht="14.25" customHeight="1">
      <c r="A24" s="11"/>
      <c r="B24" s="12"/>
      <c r="C24" s="10"/>
    </row>
    <row r="25" spans="1:3" ht="12.75" customHeight="1">
      <c r="A25" s="11"/>
      <c r="B25" s="12" t="s">
        <v>676</v>
      </c>
      <c r="C25" s="10">
        <f>SUM(C4:C23)</f>
        <v>0</v>
      </c>
    </row>
    <row r="26" spans="1:3" ht="12.75" customHeight="1">
      <c r="A26" s="11"/>
      <c r="B26" s="12"/>
      <c r="C26" s="10"/>
    </row>
    <row r="27" spans="1:3" ht="33" customHeight="1">
      <c r="A27" s="166"/>
      <c r="B27" s="166"/>
      <c r="C27" s="166"/>
    </row>
    <row r="28" spans="1:3" ht="24.75" customHeight="1">
      <c r="A28" s="9">
        <v>21</v>
      </c>
      <c r="B28" s="12" t="s">
        <v>36</v>
      </c>
      <c r="C28" s="13">
        <f>STROJNE!F911</f>
        <v>0</v>
      </c>
    </row>
    <row r="29" spans="1:3" ht="24" customHeight="1">
      <c r="A29" s="9">
        <v>22</v>
      </c>
      <c r="B29" s="12" t="s">
        <v>37</v>
      </c>
      <c r="C29" s="13">
        <f>ELEKTRO!F906</f>
        <v>0</v>
      </c>
    </row>
    <row r="30" spans="1:3" ht="18.75" customHeight="1">
      <c r="A30" s="9"/>
      <c r="B30" s="12"/>
      <c r="C30" s="13"/>
    </row>
    <row r="31" spans="1:3" ht="18.75" customHeight="1">
      <c r="A31" s="11"/>
      <c r="B31" s="135" t="s">
        <v>2363</v>
      </c>
      <c r="C31" s="136">
        <f>SUM(C25:C29)</f>
        <v>0</v>
      </c>
    </row>
    <row r="32" spans="1:3" ht="33.75" customHeight="1">
      <c r="A32" s="166"/>
      <c r="B32" s="166"/>
      <c r="C32" s="166"/>
    </row>
    <row r="33" spans="1:3" ht="19.5" customHeight="1">
      <c r="A33" s="42" t="s">
        <v>38</v>
      </c>
      <c r="B33" s="43" t="s">
        <v>805</v>
      </c>
      <c r="C33" s="44"/>
    </row>
    <row r="34" spans="1:3" ht="28.5" customHeight="1">
      <c r="A34" s="42"/>
      <c r="B34" s="43"/>
      <c r="C34" s="44"/>
    </row>
    <row r="35" spans="1:3" ht="19.5" customHeight="1">
      <c r="A35" s="42" t="s">
        <v>39</v>
      </c>
      <c r="B35" s="43" t="s">
        <v>806</v>
      </c>
      <c r="C35" s="44"/>
    </row>
    <row r="36" spans="1:3" ht="54" customHeight="1">
      <c r="A36" s="104" t="s">
        <v>807</v>
      </c>
      <c r="B36" s="56" t="s">
        <v>1024</v>
      </c>
      <c r="C36" s="105"/>
    </row>
    <row r="37" spans="1:3" ht="21.75" customHeight="1">
      <c r="A37" s="104" t="s">
        <v>808</v>
      </c>
      <c r="B37" s="56" t="s">
        <v>685</v>
      </c>
      <c r="C37" s="106"/>
    </row>
    <row r="38" spans="1:3" ht="21.75" customHeight="1">
      <c r="B38" s="43"/>
    </row>
    <row r="39" spans="1:3" ht="32.25" customHeight="1">
      <c r="A39" s="42" t="s">
        <v>40</v>
      </c>
      <c r="B39" s="43" t="s">
        <v>41</v>
      </c>
    </row>
  </sheetData>
  <sheetProtection selectLockedCells="1" selectUnlockedCells="1"/>
  <mergeCells count="4">
    <mergeCell ref="A32:C32"/>
    <mergeCell ref="A1:C1"/>
    <mergeCell ref="A2:C2"/>
    <mergeCell ref="A27:C27"/>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I324"/>
  <sheetViews>
    <sheetView view="pageBreakPreview" topLeftCell="A19" zoomScaleSheetLayoutView="100" workbookViewId="0">
      <selection activeCell="F25" sqref="F25"/>
    </sheetView>
  </sheetViews>
  <sheetFormatPr baseColWidth="10" defaultColWidth="8.83203125" defaultRowHeight="13"/>
  <cols>
    <col min="1" max="1" width="6.6640625" customWidth="1"/>
    <col min="2" max="2" width="48.6640625" customWidth="1"/>
    <col min="3" max="3" width="4.6640625" customWidth="1"/>
    <col min="4" max="4" width="8.83203125" customWidth="1"/>
    <col min="5" max="5" width="9.83203125" customWidth="1"/>
    <col min="6" max="6" width="12.6640625" customWidth="1"/>
    <col min="9" max="9" width="62.33203125" customWidth="1"/>
  </cols>
  <sheetData>
    <row r="1" spans="1:6">
      <c r="A1" s="154" t="s">
        <v>42</v>
      </c>
      <c r="B1" s="154"/>
      <c r="C1" s="154"/>
      <c r="D1" s="154"/>
      <c r="E1" s="154"/>
      <c r="F1" s="154"/>
    </row>
    <row r="2" spans="1:6">
      <c r="A2" s="168"/>
      <c r="B2" s="168"/>
      <c r="C2" s="168"/>
      <c r="D2" s="168"/>
      <c r="E2" s="168"/>
      <c r="F2" s="168"/>
    </row>
    <row r="3" spans="1:6" ht="14">
      <c r="A3" s="14" t="s">
        <v>43</v>
      </c>
      <c r="B3" s="15" t="s">
        <v>44</v>
      </c>
      <c r="C3" s="16" t="s">
        <v>45</v>
      </c>
      <c r="D3" s="17" t="s">
        <v>46</v>
      </c>
      <c r="E3" s="17" t="s">
        <v>47</v>
      </c>
      <c r="F3" s="18" t="s">
        <v>48</v>
      </c>
    </row>
    <row r="4" spans="1:6">
      <c r="A4" s="168"/>
      <c r="B4" s="168"/>
      <c r="C4" s="168"/>
      <c r="D4" s="168"/>
      <c r="E4" s="168"/>
      <c r="F4" s="168"/>
    </row>
    <row r="5" spans="1:6" ht="28">
      <c r="A5" s="32" t="s">
        <v>49</v>
      </c>
      <c r="B5" s="22" t="s">
        <v>50</v>
      </c>
      <c r="C5" s="19" t="s">
        <v>53</v>
      </c>
      <c r="D5" s="20">
        <v>1</v>
      </c>
      <c r="E5" s="20">
        <v>0</v>
      </c>
      <c r="F5" s="20">
        <f>D5*E5</f>
        <v>0</v>
      </c>
    </row>
    <row r="6" spans="1:6">
      <c r="A6" s="32"/>
      <c r="B6" s="22"/>
      <c r="C6" s="19"/>
      <c r="D6" s="20"/>
      <c r="E6" s="20"/>
      <c r="F6" s="20"/>
    </row>
    <row r="7" spans="1:6" ht="409.6">
      <c r="A7" s="32" t="s">
        <v>52</v>
      </c>
      <c r="B7" s="149" t="s">
        <v>2611</v>
      </c>
      <c r="C7" s="19"/>
      <c r="D7" s="20"/>
      <c r="E7" s="20"/>
      <c r="F7" s="21"/>
    </row>
    <row r="8" spans="1:6" ht="98">
      <c r="A8" s="32"/>
      <c r="B8" s="22" t="s">
        <v>299</v>
      </c>
      <c r="C8" s="19" t="s">
        <v>62</v>
      </c>
      <c r="D8" s="20">
        <v>815</v>
      </c>
      <c r="E8" s="20">
        <v>0</v>
      </c>
      <c r="F8" s="21">
        <f>D8*E8</f>
        <v>0</v>
      </c>
    </row>
    <row r="9" spans="1:6">
      <c r="A9" s="32"/>
      <c r="B9" s="22"/>
      <c r="C9" s="19"/>
      <c r="D9" s="20"/>
      <c r="E9" s="20"/>
      <c r="F9" s="21"/>
    </row>
    <row r="10" spans="1:6" ht="140">
      <c r="A10" s="32" t="s">
        <v>54</v>
      </c>
      <c r="B10" s="149" t="s">
        <v>2575</v>
      </c>
      <c r="C10" s="19" t="s">
        <v>53</v>
      </c>
      <c r="D10" s="20">
        <v>1</v>
      </c>
      <c r="E10" s="20">
        <v>0</v>
      </c>
      <c r="F10" s="20">
        <f>D10*E10</f>
        <v>0</v>
      </c>
    </row>
    <row r="11" spans="1:6">
      <c r="A11" s="32"/>
      <c r="B11" s="22"/>
      <c r="C11" s="19"/>
      <c r="D11" s="20"/>
      <c r="E11" s="20"/>
      <c r="F11" s="20"/>
    </row>
    <row r="12" spans="1:6" ht="98">
      <c r="A12" s="25" t="s">
        <v>56</v>
      </c>
      <c r="B12" s="50" t="s">
        <v>300</v>
      </c>
      <c r="C12" s="23" t="s">
        <v>53</v>
      </c>
      <c r="D12" s="24">
        <v>1</v>
      </c>
      <c r="E12" s="20">
        <v>0</v>
      </c>
      <c r="F12" s="20">
        <f>D12*E12</f>
        <v>0</v>
      </c>
    </row>
    <row r="13" spans="1:6">
      <c r="A13" s="25"/>
      <c r="B13" s="50"/>
      <c r="C13" s="23"/>
      <c r="D13" s="24"/>
      <c r="E13" s="20"/>
      <c r="F13" s="20"/>
    </row>
    <row r="14" spans="1:6" ht="112">
      <c r="A14" s="25" t="s">
        <v>58</v>
      </c>
      <c r="B14" s="50" t="s">
        <v>392</v>
      </c>
      <c r="C14" s="23" t="s">
        <v>53</v>
      </c>
      <c r="D14" s="24">
        <v>1</v>
      </c>
      <c r="E14" s="20">
        <v>0</v>
      </c>
      <c r="F14" s="20">
        <f>D14*E14</f>
        <v>0</v>
      </c>
    </row>
    <row r="15" spans="1:6">
      <c r="A15" s="25"/>
      <c r="B15" s="50"/>
      <c r="C15" s="23"/>
      <c r="D15" s="24"/>
      <c r="E15" s="20"/>
      <c r="F15" s="20"/>
    </row>
    <row r="16" spans="1:6" ht="84">
      <c r="A16" s="32" t="s">
        <v>59</v>
      </c>
      <c r="B16" s="22" t="s">
        <v>778</v>
      </c>
      <c r="C16" s="19" t="s">
        <v>53</v>
      </c>
      <c r="D16" s="20">
        <v>1</v>
      </c>
      <c r="E16" s="20">
        <v>0</v>
      </c>
      <c r="F16" s="20">
        <f>D16*E16</f>
        <v>0</v>
      </c>
    </row>
    <row r="17" spans="1:9">
      <c r="A17" s="25"/>
      <c r="B17" s="50"/>
      <c r="C17" s="23"/>
      <c r="D17" s="24"/>
      <c r="E17" s="20"/>
      <c r="F17" s="20"/>
    </row>
    <row r="18" spans="1:9" ht="70">
      <c r="A18" s="25" t="s">
        <v>268</v>
      </c>
      <c r="B18" s="50" t="s">
        <v>678</v>
      </c>
      <c r="C18" s="23" t="s">
        <v>53</v>
      </c>
      <c r="D18" s="24" t="s">
        <v>65</v>
      </c>
      <c r="E18" s="20"/>
      <c r="F18" s="20"/>
    </row>
    <row r="19" spans="1:9" ht="56">
      <c r="A19" s="25" t="s">
        <v>2576</v>
      </c>
      <c r="B19" s="50" t="s">
        <v>679</v>
      </c>
      <c r="C19" s="23" t="s">
        <v>53</v>
      </c>
      <c r="D19" s="24">
        <v>1</v>
      </c>
      <c r="E19" s="20">
        <v>0</v>
      </c>
      <c r="F19" s="20">
        <f>D19*E19</f>
        <v>0</v>
      </c>
    </row>
    <row r="20" spans="1:9">
      <c r="A20" s="25"/>
      <c r="B20" s="50"/>
      <c r="C20" s="23"/>
      <c r="D20" s="24"/>
      <c r="E20" s="20"/>
      <c r="F20" s="20"/>
    </row>
    <row r="21" spans="1:9" ht="28">
      <c r="A21" s="25" t="s">
        <v>269</v>
      </c>
      <c r="B21" s="50" t="s">
        <v>175</v>
      </c>
      <c r="C21" s="23" t="s">
        <v>53</v>
      </c>
      <c r="D21" s="24">
        <v>1</v>
      </c>
      <c r="E21" s="20">
        <v>0</v>
      </c>
      <c r="F21" s="20">
        <f>D21*E21</f>
        <v>0</v>
      </c>
    </row>
    <row r="22" spans="1:9">
      <c r="A22" s="25"/>
      <c r="B22" s="50"/>
      <c r="C22" s="23"/>
      <c r="D22" s="24"/>
      <c r="E22" s="20"/>
      <c r="F22" s="20"/>
    </row>
    <row r="23" spans="1:9" ht="28">
      <c r="A23" s="25" t="s">
        <v>270</v>
      </c>
      <c r="B23" s="50" t="s">
        <v>176</v>
      </c>
      <c r="C23" s="23" t="s">
        <v>53</v>
      </c>
      <c r="D23" s="24">
        <v>1</v>
      </c>
      <c r="E23" s="20">
        <v>0</v>
      </c>
      <c r="F23" s="20">
        <f>D23*E23</f>
        <v>0</v>
      </c>
    </row>
    <row r="24" spans="1:9">
      <c r="A24" s="25"/>
      <c r="B24" s="50"/>
      <c r="C24" s="23"/>
      <c r="D24" s="24"/>
      <c r="E24" s="20"/>
      <c r="F24" s="20"/>
    </row>
    <row r="25" spans="1:9" ht="126">
      <c r="A25" s="25" t="s">
        <v>271</v>
      </c>
      <c r="B25" s="50" t="s">
        <v>272</v>
      </c>
      <c r="C25" s="23" t="s">
        <v>53</v>
      </c>
      <c r="D25" s="24">
        <v>1</v>
      </c>
      <c r="E25" s="20">
        <v>0</v>
      </c>
      <c r="F25" s="20">
        <f>D25*E25</f>
        <v>0</v>
      </c>
    </row>
    <row r="26" spans="1:9">
      <c r="A26" s="25"/>
      <c r="B26" s="50"/>
      <c r="C26" s="23"/>
      <c r="D26" s="24"/>
      <c r="E26" s="24"/>
      <c r="F26" s="24"/>
    </row>
    <row r="27" spans="1:9" ht="70">
      <c r="A27" s="32" t="s">
        <v>674</v>
      </c>
      <c r="B27" s="22" t="s">
        <v>2368</v>
      </c>
      <c r="C27" s="19" t="s">
        <v>60</v>
      </c>
      <c r="D27" s="46">
        <v>0.05</v>
      </c>
      <c r="E27" s="20">
        <f>SUM(F5:F25)</f>
        <v>0</v>
      </c>
      <c r="F27" s="21">
        <f>D27*E27</f>
        <v>0</v>
      </c>
      <c r="I27" s="137"/>
    </row>
    <row r="28" spans="1:9">
      <c r="A28" s="168"/>
      <c r="B28" s="168"/>
      <c r="C28" s="168"/>
      <c r="D28" s="168"/>
      <c r="E28" s="168"/>
      <c r="F28" s="168"/>
    </row>
    <row r="29" spans="1:9">
      <c r="A29" s="167" t="s">
        <v>177</v>
      </c>
      <c r="B29" s="167"/>
      <c r="C29" s="167"/>
      <c r="D29" s="167"/>
      <c r="E29" s="167"/>
      <c r="F29" s="10">
        <f>SUM(F5:F27)</f>
        <v>0</v>
      </c>
    </row>
    <row r="53" ht="14.25" customHeight="1"/>
    <row r="324" ht="138" customHeight="1"/>
  </sheetData>
  <sheetProtection selectLockedCells="1" selectUnlockedCells="1"/>
  <mergeCells count="5">
    <mergeCell ref="A29:E29"/>
    <mergeCell ref="A1:F1"/>
    <mergeCell ref="A2:F2"/>
    <mergeCell ref="A4:F4"/>
    <mergeCell ref="A28:F28"/>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5" manualBreakCount="5">
    <brk id="11" max="5" man="1"/>
    <brk id="81" max="16383" man="1"/>
    <brk id="133" max="16383" man="1"/>
    <brk id="313" max="16383" man="1"/>
    <brk id="32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1:I528"/>
  <sheetViews>
    <sheetView view="pageBreakPreview" topLeftCell="A309" zoomScale="85" zoomScaleSheetLayoutView="85" workbookViewId="0">
      <selection activeCell="E324" sqref="E324"/>
    </sheetView>
  </sheetViews>
  <sheetFormatPr baseColWidth="10" defaultColWidth="8.83203125" defaultRowHeight="13"/>
  <cols>
    <col min="1" max="1" width="8.1640625" customWidth="1"/>
    <col min="2" max="2" width="48.6640625" customWidth="1"/>
    <col min="3" max="3" width="4.6640625" customWidth="1"/>
    <col min="4" max="4" width="8.83203125" customWidth="1"/>
    <col min="5" max="5" width="10.5" customWidth="1"/>
    <col min="6" max="6" width="12.6640625" customWidth="1"/>
    <col min="7" max="7" width="10" bestFit="1" customWidth="1"/>
  </cols>
  <sheetData>
    <row r="1" spans="1:9">
      <c r="A1" s="154" t="s">
        <v>61</v>
      </c>
      <c r="B1" s="154"/>
      <c r="C1" s="154"/>
      <c r="D1" s="154"/>
      <c r="E1" s="154"/>
      <c r="F1" s="154"/>
    </row>
    <row r="2" spans="1:9">
      <c r="A2" s="168"/>
      <c r="B2" s="168"/>
      <c r="C2" s="168"/>
      <c r="D2" s="168"/>
      <c r="E2" s="168"/>
      <c r="F2" s="168"/>
    </row>
    <row r="3" spans="1:9" ht="14">
      <c r="A3" s="14" t="s">
        <v>43</v>
      </c>
      <c r="B3" s="15" t="s">
        <v>44</v>
      </c>
      <c r="C3" s="16" t="s">
        <v>45</v>
      </c>
      <c r="D3" s="17" t="s">
        <v>46</v>
      </c>
      <c r="E3" s="17" t="s">
        <v>47</v>
      </c>
      <c r="F3" s="18" t="s">
        <v>48</v>
      </c>
    </row>
    <row r="4" spans="1:9">
      <c r="A4" s="168"/>
      <c r="B4" s="168"/>
      <c r="C4" s="168"/>
      <c r="D4" s="168"/>
      <c r="E4" s="168"/>
      <c r="F4" s="168"/>
    </row>
    <row r="5" spans="1:9" ht="154">
      <c r="A5" s="32"/>
      <c r="B5" s="22" t="s">
        <v>301</v>
      </c>
      <c r="C5" s="41"/>
      <c r="D5" s="20"/>
      <c r="E5" s="20"/>
      <c r="F5" s="47"/>
    </row>
    <row r="6" spans="1:9" ht="140">
      <c r="A6" s="32"/>
      <c r="B6" s="22" t="s">
        <v>2559</v>
      </c>
      <c r="C6" s="41"/>
      <c r="D6" s="20"/>
      <c r="E6" s="20"/>
      <c r="F6" s="47"/>
    </row>
    <row r="7" spans="1:9">
      <c r="A7" s="32"/>
      <c r="B7" s="22"/>
      <c r="C7" s="41"/>
      <c r="D7" s="20"/>
      <c r="E7" s="20"/>
      <c r="F7" s="47"/>
    </row>
    <row r="8" spans="1:9" ht="14">
      <c r="A8" s="32" t="s">
        <v>1004</v>
      </c>
      <c r="B8" s="56" t="s">
        <v>487</v>
      </c>
      <c r="C8" s="41"/>
      <c r="D8" s="20"/>
      <c r="E8" s="20"/>
      <c r="F8" s="47"/>
    </row>
    <row r="9" spans="1:9" ht="98">
      <c r="A9" s="32" t="s">
        <v>475</v>
      </c>
      <c r="B9" s="22" t="s">
        <v>809</v>
      </c>
      <c r="C9" s="41" t="s">
        <v>298</v>
      </c>
      <c r="D9" s="20" t="s">
        <v>65</v>
      </c>
      <c r="E9" s="20"/>
      <c r="F9" s="47"/>
    </row>
    <row r="10" spans="1:9" ht="14">
      <c r="A10" s="32"/>
      <c r="B10" s="22" t="s">
        <v>304</v>
      </c>
      <c r="C10" s="41" t="s">
        <v>298</v>
      </c>
      <c r="D10" s="20">
        <v>6</v>
      </c>
      <c r="E10" s="20">
        <v>0</v>
      </c>
      <c r="F10" s="47">
        <f>D10*E10</f>
        <v>0</v>
      </c>
      <c r="H10" s="95"/>
      <c r="I10" s="95"/>
    </row>
    <row r="11" spans="1:9" ht="14">
      <c r="A11" s="32"/>
      <c r="B11" s="22" t="s">
        <v>309</v>
      </c>
      <c r="C11" s="41" t="s">
        <v>298</v>
      </c>
      <c r="D11" s="20">
        <v>1</v>
      </c>
      <c r="E11" s="20">
        <v>0</v>
      </c>
      <c r="F11" s="47">
        <f>D11*E11</f>
        <v>0</v>
      </c>
    </row>
    <row r="12" spans="1:9">
      <c r="A12" s="32"/>
      <c r="B12" s="22"/>
      <c r="C12" s="41"/>
      <c r="D12" s="20"/>
      <c r="E12" s="20"/>
      <c r="F12" s="47"/>
    </row>
    <row r="13" spans="1:9" ht="56">
      <c r="A13" s="32" t="s">
        <v>476</v>
      </c>
      <c r="B13" s="22" t="s">
        <v>810</v>
      </c>
      <c r="C13" s="41" t="s">
        <v>298</v>
      </c>
      <c r="D13" s="20" t="s">
        <v>65</v>
      </c>
      <c r="E13" s="20"/>
      <c r="F13" s="47"/>
    </row>
    <row r="14" spans="1:9" ht="14">
      <c r="A14" s="32"/>
      <c r="B14" s="22" t="s">
        <v>304</v>
      </c>
      <c r="C14" s="41" t="s">
        <v>298</v>
      </c>
      <c r="D14" s="20">
        <v>20</v>
      </c>
      <c r="E14" s="20">
        <v>0</v>
      </c>
      <c r="F14" s="47">
        <f>D14*E14</f>
        <v>0</v>
      </c>
      <c r="H14" s="102"/>
    </row>
    <row r="15" spans="1:9" ht="14">
      <c r="A15" s="32"/>
      <c r="B15" s="22" t="s">
        <v>305</v>
      </c>
      <c r="C15" s="41" t="s">
        <v>298</v>
      </c>
      <c r="D15" s="20">
        <v>10</v>
      </c>
      <c r="E15" s="20">
        <v>0</v>
      </c>
      <c r="F15" s="47">
        <f>D15*E15</f>
        <v>0</v>
      </c>
    </row>
    <row r="16" spans="1:9" ht="14">
      <c r="A16" s="32"/>
      <c r="B16" s="22" t="s">
        <v>307</v>
      </c>
      <c r="C16" s="41" t="s">
        <v>298</v>
      </c>
      <c r="D16" s="20">
        <v>16</v>
      </c>
      <c r="E16" s="20">
        <v>0</v>
      </c>
      <c r="F16" s="47">
        <f>D16*E16</f>
        <v>0</v>
      </c>
    </row>
    <row r="17" spans="1:9" ht="14">
      <c r="A17" s="32"/>
      <c r="B17" s="22" t="s">
        <v>309</v>
      </c>
      <c r="C17" s="41" t="s">
        <v>298</v>
      </c>
      <c r="D17" s="20">
        <v>0</v>
      </c>
      <c r="E17" s="20">
        <v>0</v>
      </c>
      <c r="F17" s="47">
        <f>D17*E17</f>
        <v>0</v>
      </c>
    </row>
    <row r="18" spans="1:9">
      <c r="A18" s="32"/>
      <c r="B18" s="22"/>
      <c r="C18" s="41"/>
      <c r="D18" s="20"/>
      <c r="E18" s="20"/>
      <c r="F18" s="47"/>
    </row>
    <row r="19" spans="1:9" ht="70">
      <c r="A19" s="32" t="s">
        <v>477</v>
      </c>
      <c r="B19" s="22" t="s">
        <v>811</v>
      </c>
      <c r="C19" s="41" t="s">
        <v>298</v>
      </c>
      <c r="D19" s="20" t="s">
        <v>65</v>
      </c>
      <c r="E19" s="20"/>
      <c r="F19" s="47"/>
    </row>
    <row r="20" spans="1:9" ht="14">
      <c r="A20" s="32"/>
      <c r="B20" s="22" t="s">
        <v>304</v>
      </c>
      <c r="C20" s="41" t="s">
        <v>298</v>
      </c>
      <c r="D20" s="20">
        <v>10</v>
      </c>
      <c r="E20" s="20">
        <v>0</v>
      </c>
      <c r="F20" s="47">
        <f>D20*E20</f>
        <v>0</v>
      </c>
      <c r="H20" s="96"/>
      <c r="I20" s="96"/>
    </row>
    <row r="21" spans="1:9" ht="14">
      <c r="A21" s="32"/>
      <c r="B21" s="22" t="s">
        <v>305</v>
      </c>
      <c r="C21" s="41" t="s">
        <v>298</v>
      </c>
      <c r="D21" s="20">
        <v>22</v>
      </c>
      <c r="E21" s="20">
        <v>0</v>
      </c>
      <c r="F21" s="47">
        <f>D21*E21</f>
        <v>0</v>
      </c>
    </row>
    <row r="22" spans="1:9" ht="14">
      <c r="A22" s="32"/>
      <c r="B22" s="22" t="s">
        <v>307</v>
      </c>
      <c r="C22" s="41" t="s">
        <v>298</v>
      </c>
      <c r="D22" s="20">
        <v>29</v>
      </c>
      <c r="E22" s="20">
        <v>0</v>
      </c>
      <c r="F22" s="47">
        <f>D22*E22</f>
        <v>0</v>
      </c>
    </row>
    <row r="23" spans="1:9" ht="14">
      <c r="A23" s="32"/>
      <c r="B23" s="22" t="s">
        <v>309</v>
      </c>
      <c r="C23" s="41" t="s">
        <v>298</v>
      </c>
      <c r="D23" s="20">
        <v>1</v>
      </c>
      <c r="E23" s="20">
        <v>0</v>
      </c>
      <c r="F23" s="47">
        <f>D23*E23</f>
        <v>0</v>
      </c>
    </row>
    <row r="24" spans="1:9">
      <c r="A24" s="32"/>
      <c r="B24" s="22"/>
      <c r="C24" s="41"/>
      <c r="D24" s="20"/>
      <c r="E24" s="20"/>
      <c r="F24" s="47"/>
    </row>
    <row r="25" spans="1:9" ht="42">
      <c r="A25" s="32" t="s">
        <v>478</v>
      </c>
      <c r="B25" s="22" t="s">
        <v>812</v>
      </c>
      <c r="C25" s="41" t="s">
        <v>298</v>
      </c>
      <c r="D25" s="20" t="s">
        <v>65</v>
      </c>
      <c r="E25" s="20"/>
      <c r="F25" s="47"/>
    </row>
    <row r="26" spans="1:9" ht="14">
      <c r="A26" s="32"/>
      <c r="B26" s="22" t="s">
        <v>304</v>
      </c>
      <c r="C26" s="41" t="s">
        <v>298</v>
      </c>
      <c r="D26" s="20">
        <v>15</v>
      </c>
      <c r="E26" s="20">
        <v>0</v>
      </c>
      <c r="F26" s="47">
        <f>D26*E26</f>
        <v>0</v>
      </c>
      <c r="H26" s="100"/>
    </row>
    <row r="27" spans="1:9" ht="28">
      <c r="A27" s="32"/>
      <c r="B27" s="22" t="s">
        <v>479</v>
      </c>
      <c r="C27" s="41" t="s">
        <v>298</v>
      </c>
      <c r="D27" s="20">
        <v>15</v>
      </c>
      <c r="E27" s="20">
        <v>0</v>
      </c>
      <c r="F27" s="47">
        <f>D27*E27</f>
        <v>0</v>
      </c>
    </row>
    <row r="28" spans="1:9" ht="14">
      <c r="A28" s="32"/>
      <c r="B28" s="22" t="s">
        <v>308</v>
      </c>
      <c r="C28" s="41" t="s">
        <v>298</v>
      </c>
      <c r="D28" s="20">
        <v>5</v>
      </c>
      <c r="E28" s="20">
        <v>0</v>
      </c>
      <c r="F28" s="47">
        <f>D28*E28</f>
        <v>0</v>
      </c>
    </row>
    <row r="29" spans="1:9" ht="14">
      <c r="A29" s="32"/>
      <c r="B29" s="22" t="s">
        <v>310</v>
      </c>
      <c r="C29" s="41" t="s">
        <v>298</v>
      </c>
      <c r="D29" s="20">
        <v>2</v>
      </c>
      <c r="E29" s="20">
        <v>0</v>
      </c>
      <c r="F29" s="47">
        <f>D29*E29</f>
        <v>0</v>
      </c>
    </row>
    <row r="30" spans="1:9">
      <c r="A30" s="32"/>
      <c r="B30" s="22"/>
      <c r="C30" s="41"/>
      <c r="D30" s="20"/>
      <c r="E30" s="20"/>
      <c r="F30" s="47"/>
    </row>
    <row r="31" spans="1:9" ht="42">
      <c r="A31" s="32" t="s">
        <v>480</v>
      </c>
      <c r="B31" s="22" t="s">
        <v>813</v>
      </c>
      <c r="C31" s="41" t="s">
        <v>298</v>
      </c>
      <c r="D31" s="20" t="s">
        <v>68</v>
      </c>
      <c r="E31" s="20"/>
      <c r="F31" s="47"/>
    </row>
    <row r="32" spans="1:9" ht="14">
      <c r="A32" s="32"/>
      <c r="B32" s="22" t="s">
        <v>304</v>
      </c>
      <c r="C32" s="41" t="s">
        <v>298</v>
      </c>
      <c r="D32" s="20">
        <v>15</v>
      </c>
      <c r="E32" s="20">
        <v>0</v>
      </c>
      <c r="F32" s="47">
        <f>D32*E32</f>
        <v>0</v>
      </c>
      <c r="H32" s="96"/>
      <c r="I32" s="96"/>
    </row>
    <row r="33" spans="1:8" ht="14">
      <c r="A33" s="32"/>
      <c r="B33" s="22" t="s">
        <v>305</v>
      </c>
      <c r="C33" s="41" t="s">
        <v>298</v>
      </c>
      <c r="D33" s="20">
        <v>15</v>
      </c>
      <c r="E33" s="20">
        <v>0</v>
      </c>
      <c r="F33" s="47">
        <f>D33*E33</f>
        <v>0</v>
      </c>
      <c r="H33" s="97"/>
    </row>
    <row r="34" spans="1:8" ht="14">
      <c r="A34" s="32"/>
      <c r="B34" s="22" t="s">
        <v>307</v>
      </c>
      <c r="C34" s="41" t="s">
        <v>298</v>
      </c>
      <c r="D34" s="20">
        <v>20</v>
      </c>
      <c r="E34" s="20">
        <v>0</v>
      </c>
      <c r="F34" s="47">
        <f>D34*E34</f>
        <v>0</v>
      </c>
    </row>
    <row r="35" spans="1:8" ht="14">
      <c r="A35" s="32"/>
      <c r="B35" s="22" t="s">
        <v>309</v>
      </c>
      <c r="C35" s="41" t="s">
        <v>298</v>
      </c>
      <c r="D35" s="20">
        <v>5</v>
      </c>
      <c r="E35" s="20">
        <v>0</v>
      </c>
      <c r="F35" s="47">
        <f>D35*E35</f>
        <v>0</v>
      </c>
    </row>
    <row r="36" spans="1:8">
      <c r="A36" s="32"/>
      <c r="B36" s="22"/>
      <c r="C36" s="41"/>
      <c r="D36" s="20"/>
      <c r="E36" s="20"/>
      <c r="F36" s="47"/>
    </row>
    <row r="37" spans="1:8" ht="84">
      <c r="A37" s="32" t="s">
        <v>481</v>
      </c>
      <c r="B37" s="22" t="s">
        <v>814</v>
      </c>
      <c r="C37" s="41" t="s">
        <v>298</v>
      </c>
      <c r="D37" s="20" t="s">
        <v>65</v>
      </c>
      <c r="E37" s="20"/>
      <c r="F37" s="47"/>
    </row>
    <row r="38" spans="1:8" ht="14">
      <c r="A38" s="32"/>
      <c r="B38" s="22" t="s">
        <v>304</v>
      </c>
      <c r="C38" s="41" t="s">
        <v>298</v>
      </c>
      <c r="D38" s="20">
        <v>80</v>
      </c>
      <c r="E38" s="20">
        <v>0</v>
      </c>
      <c r="F38" s="47">
        <f>D38*E38</f>
        <v>0</v>
      </c>
      <c r="H38" s="96"/>
    </row>
    <row r="39" spans="1:8" ht="14">
      <c r="A39" s="32"/>
      <c r="B39" s="22" t="s">
        <v>305</v>
      </c>
      <c r="C39" s="41" t="s">
        <v>298</v>
      </c>
      <c r="D39" s="20">
        <v>20</v>
      </c>
      <c r="E39" s="20">
        <v>0</v>
      </c>
      <c r="F39" s="47">
        <f>D39*E39</f>
        <v>0</v>
      </c>
      <c r="H39" s="101"/>
    </row>
    <row r="40" spans="1:8" ht="14">
      <c r="A40" s="32"/>
      <c r="B40" s="22" t="s">
        <v>307</v>
      </c>
      <c r="C40" s="41" t="s">
        <v>298</v>
      </c>
      <c r="D40" s="20">
        <v>16</v>
      </c>
      <c r="E40" s="20">
        <v>0</v>
      </c>
      <c r="F40" s="47">
        <f>D40*E40</f>
        <v>0</v>
      </c>
    </row>
    <row r="41" spans="1:8" ht="14">
      <c r="A41" s="32"/>
      <c r="B41" s="22" t="s">
        <v>309</v>
      </c>
      <c r="C41" s="41" t="s">
        <v>298</v>
      </c>
      <c r="D41" s="20">
        <v>7</v>
      </c>
      <c r="E41" s="20">
        <v>0</v>
      </c>
      <c r="F41" s="47">
        <f>D41*E41</f>
        <v>0</v>
      </c>
    </row>
    <row r="42" spans="1:8">
      <c r="A42" s="32"/>
      <c r="B42" s="22"/>
      <c r="C42" s="41"/>
      <c r="D42" s="20"/>
      <c r="E42" s="20"/>
      <c r="F42" s="47"/>
    </row>
    <row r="43" spans="1:8" ht="56">
      <c r="A43" s="32" t="s">
        <v>482</v>
      </c>
      <c r="B43" s="22" t="s">
        <v>815</v>
      </c>
      <c r="C43" s="41" t="s">
        <v>298</v>
      </c>
      <c r="D43" s="20" t="s">
        <v>65</v>
      </c>
      <c r="E43" s="20"/>
      <c r="F43" s="47"/>
    </row>
    <row r="44" spans="1:8" ht="14">
      <c r="A44" s="32"/>
      <c r="B44" s="22" t="s">
        <v>304</v>
      </c>
      <c r="C44" s="41" t="s">
        <v>298</v>
      </c>
      <c r="D44" s="20">
        <v>2</v>
      </c>
      <c r="E44" s="20">
        <v>0</v>
      </c>
      <c r="F44" s="47">
        <f>D44*E44</f>
        <v>0</v>
      </c>
      <c r="H44" s="96"/>
    </row>
    <row r="45" spans="1:8" ht="14">
      <c r="A45" s="32"/>
      <c r="B45" s="22" t="s">
        <v>305</v>
      </c>
      <c r="C45" s="41" t="s">
        <v>298</v>
      </c>
      <c r="D45" s="20">
        <v>60</v>
      </c>
      <c r="E45" s="20">
        <v>0</v>
      </c>
      <c r="F45" s="47">
        <f>D45*E45</f>
        <v>0</v>
      </c>
      <c r="H45" s="101"/>
    </row>
    <row r="46" spans="1:8" ht="14">
      <c r="A46" s="32"/>
      <c r="B46" s="22" t="s">
        <v>307</v>
      </c>
      <c r="C46" s="41" t="s">
        <v>298</v>
      </c>
      <c r="D46" s="20">
        <v>64</v>
      </c>
      <c r="E46" s="20">
        <v>0</v>
      </c>
      <c r="F46" s="47">
        <f>D46*E46</f>
        <v>0</v>
      </c>
    </row>
    <row r="47" spans="1:8" ht="14">
      <c r="A47" s="32"/>
      <c r="B47" s="22" t="s">
        <v>309</v>
      </c>
      <c r="C47" s="41" t="s">
        <v>298</v>
      </c>
      <c r="D47" s="20">
        <v>0</v>
      </c>
      <c r="E47" s="20">
        <v>0</v>
      </c>
      <c r="F47" s="47">
        <f>D47*E47</f>
        <v>0</v>
      </c>
    </row>
    <row r="48" spans="1:8">
      <c r="A48" s="32"/>
      <c r="B48" s="22"/>
      <c r="C48" s="41"/>
      <c r="D48" s="20"/>
      <c r="E48" s="20"/>
      <c r="F48" s="47"/>
    </row>
    <row r="49" spans="1:8" ht="70">
      <c r="A49" s="32" t="s">
        <v>483</v>
      </c>
      <c r="B49" s="22" t="s">
        <v>816</v>
      </c>
      <c r="C49" s="41" t="s">
        <v>298</v>
      </c>
      <c r="D49" s="20" t="s">
        <v>65</v>
      </c>
      <c r="E49" s="20"/>
      <c r="F49" s="47"/>
    </row>
    <row r="50" spans="1:8" ht="14">
      <c r="A50" s="32"/>
      <c r="B50" s="22" t="s">
        <v>304</v>
      </c>
      <c r="C50" s="41" t="s">
        <v>298</v>
      </c>
      <c r="D50" s="20">
        <v>10</v>
      </c>
      <c r="E50" s="20">
        <v>0</v>
      </c>
      <c r="F50" s="47">
        <f>D50*E50</f>
        <v>0</v>
      </c>
      <c r="H50" s="101"/>
    </row>
    <row r="51" spans="1:8" ht="14">
      <c r="A51" s="32"/>
      <c r="B51" s="22" t="s">
        <v>305</v>
      </c>
      <c r="C51" s="41" t="s">
        <v>298</v>
      </c>
      <c r="D51" s="20">
        <v>13</v>
      </c>
      <c r="E51" s="20">
        <v>0</v>
      </c>
      <c r="F51" s="47">
        <f>D51*E51</f>
        <v>0</v>
      </c>
    </row>
    <row r="52" spans="1:8" ht="14">
      <c r="A52" s="32"/>
      <c r="B52" s="22" t="s">
        <v>307</v>
      </c>
      <c r="C52" s="41" t="s">
        <v>298</v>
      </c>
      <c r="D52" s="20">
        <v>5</v>
      </c>
      <c r="E52" s="20">
        <v>0</v>
      </c>
      <c r="F52" s="47">
        <f>D52*E52</f>
        <v>0</v>
      </c>
    </row>
    <row r="53" spans="1:8" ht="14">
      <c r="A53" s="32"/>
      <c r="B53" s="22" t="s">
        <v>309</v>
      </c>
      <c r="C53" s="41" t="s">
        <v>298</v>
      </c>
      <c r="D53" s="20">
        <v>1</v>
      </c>
      <c r="E53" s="20">
        <v>0</v>
      </c>
      <c r="F53" s="47">
        <f>D53*E53</f>
        <v>0</v>
      </c>
    </row>
    <row r="54" spans="1:8">
      <c r="A54" s="32"/>
      <c r="B54" s="22"/>
      <c r="C54" s="41"/>
      <c r="D54" s="20"/>
      <c r="E54" s="20"/>
      <c r="F54" s="47"/>
    </row>
    <row r="55" spans="1:8" ht="28">
      <c r="A55" s="32" t="s">
        <v>484</v>
      </c>
      <c r="B55" s="22" t="s">
        <v>817</v>
      </c>
      <c r="C55" s="41" t="s">
        <v>298</v>
      </c>
      <c r="D55" s="20" t="s">
        <v>65</v>
      </c>
      <c r="E55" s="20"/>
      <c r="F55" s="47"/>
    </row>
    <row r="56" spans="1:8" ht="14">
      <c r="A56" s="32"/>
      <c r="B56" s="22" t="s">
        <v>304</v>
      </c>
      <c r="C56" s="41" t="s">
        <v>298</v>
      </c>
      <c r="D56" s="20">
        <v>70</v>
      </c>
      <c r="E56" s="20">
        <v>0</v>
      </c>
      <c r="F56" s="47">
        <f>D56*E56</f>
        <v>0</v>
      </c>
      <c r="H56" s="101"/>
    </row>
    <row r="57" spans="1:8" ht="14">
      <c r="A57" s="32"/>
      <c r="B57" s="22" t="s">
        <v>305</v>
      </c>
      <c r="C57" s="41" t="s">
        <v>298</v>
      </c>
      <c r="D57" s="20">
        <v>100</v>
      </c>
      <c r="E57" s="20">
        <v>0</v>
      </c>
      <c r="F57" s="47">
        <f>D57*E57</f>
        <v>0</v>
      </c>
    </row>
    <row r="58" spans="1:8" ht="14">
      <c r="A58" s="32"/>
      <c r="B58" s="22" t="s">
        <v>307</v>
      </c>
      <c r="C58" s="41" t="s">
        <v>298</v>
      </c>
      <c r="D58" s="20">
        <v>130</v>
      </c>
      <c r="E58" s="20">
        <v>0</v>
      </c>
      <c r="F58" s="47">
        <f>D58*E58</f>
        <v>0</v>
      </c>
    </row>
    <row r="59" spans="1:8" ht="14">
      <c r="A59" s="32"/>
      <c r="B59" s="22" t="s">
        <v>309</v>
      </c>
      <c r="C59" s="41" t="s">
        <v>298</v>
      </c>
      <c r="D59" s="20">
        <v>25</v>
      </c>
      <c r="E59" s="20">
        <v>0</v>
      </c>
      <c r="F59" s="47">
        <f>D59*E59</f>
        <v>0</v>
      </c>
    </row>
    <row r="60" spans="1:8">
      <c r="A60" s="32"/>
      <c r="B60" s="22"/>
      <c r="C60" s="41"/>
      <c r="D60" s="20"/>
      <c r="E60" s="20"/>
      <c r="F60" s="47"/>
    </row>
    <row r="61" spans="1:8" ht="42">
      <c r="A61" s="32" t="s">
        <v>485</v>
      </c>
      <c r="B61" s="22" t="s">
        <v>818</v>
      </c>
      <c r="C61" s="41" t="s">
        <v>63</v>
      </c>
      <c r="D61" s="20" t="s">
        <v>65</v>
      </c>
      <c r="E61" s="20"/>
      <c r="F61" s="47"/>
    </row>
    <row r="62" spans="1:8" ht="14">
      <c r="A62" s="32"/>
      <c r="B62" s="22" t="s">
        <v>304</v>
      </c>
      <c r="C62" s="41" t="s">
        <v>63</v>
      </c>
      <c r="D62" s="20">
        <v>600</v>
      </c>
      <c r="E62" s="20">
        <v>0</v>
      </c>
      <c r="F62" s="47">
        <f>D62*E62</f>
        <v>0</v>
      </c>
      <c r="H62" s="101"/>
    </row>
    <row r="63" spans="1:8" ht="14">
      <c r="A63" s="32"/>
      <c r="B63" s="22" t="s">
        <v>305</v>
      </c>
      <c r="C63" s="41" t="s">
        <v>63</v>
      </c>
      <c r="D63" s="20">
        <v>600</v>
      </c>
      <c r="E63" s="20">
        <v>0</v>
      </c>
      <c r="F63" s="47">
        <f>D63*E63</f>
        <v>0</v>
      </c>
    </row>
    <row r="64" spans="1:8" ht="14">
      <c r="A64" s="32"/>
      <c r="B64" s="22" t="s">
        <v>307</v>
      </c>
      <c r="C64" s="41" t="s">
        <v>63</v>
      </c>
      <c r="D64" s="20">
        <v>680</v>
      </c>
      <c r="E64" s="20">
        <v>0</v>
      </c>
      <c r="F64" s="47">
        <f>D64*E64</f>
        <v>0</v>
      </c>
    </row>
    <row r="65" spans="1:8" ht="14">
      <c r="A65" s="32"/>
      <c r="B65" s="22" t="s">
        <v>309</v>
      </c>
      <c r="C65" s="41" t="s">
        <v>63</v>
      </c>
      <c r="D65" s="20">
        <v>250</v>
      </c>
      <c r="E65" s="20">
        <v>0</v>
      </c>
      <c r="F65" s="47">
        <f>D65*E65</f>
        <v>0</v>
      </c>
    </row>
    <row r="66" spans="1:8">
      <c r="A66" s="32"/>
      <c r="B66" s="22"/>
      <c r="C66" s="41"/>
      <c r="D66" s="20"/>
      <c r="E66" s="20"/>
      <c r="F66" s="47"/>
    </row>
    <row r="67" spans="1:8" ht="28">
      <c r="A67" s="32" t="s">
        <v>486</v>
      </c>
      <c r="B67" s="22" t="s">
        <v>819</v>
      </c>
      <c r="C67" s="41" t="s">
        <v>298</v>
      </c>
      <c r="D67" s="20" t="s">
        <v>65</v>
      </c>
      <c r="E67" s="20"/>
      <c r="F67" s="47"/>
    </row>
    <row r="68" spans="1:8" ht="14">
      <c r="A68" s="32"/>
      <c r="B68" s="22" t="s">
        <v>302</v>
      </c>
      <c r="C68" s="41" t="s">
        <v>298</v>
      </c>
      <c r="D68" s="20">
        <v>2</v>
      </c>
      <c r="E68" s="20">
        <v>0</v>
      </c>
      <c r="F68" s="47">
        <f>D68*E68</f>
        <v>0</v>
      </c>
      <c r="H68" s="96"/>
    </row>
    <row r="69" spans="1:8" ht="14">
      <c r="A69" s="32"/>
      <c r="B69" s="22" t="s">
        <v>303</v>
      </c>
      <c r="C69" s="41" t="s">
        <v>298</v>
      </c>
      <c r="D69" s="20">
        <v>2</v>
      </c>
      <c r="E69" s="20">
        <v>0</v>
      </c>
      <c r="F69" s="47">
        <f>D69*E69</f>
        <v>0</v>
      </c>
    </row>
    <row r="70" spans="1:8" ht="14">
      <c r="A70" s="32"/>
      <c r="B70" s="22" t="s">
        <v>308</v>
      </c>
      <c r="C70" s="41" t="s">
        <v>298</v>
      </c>
      <c r="D70" s="20">
        <v>2</v>
      </c>
      <c r="E70" s="20">
        <v>0</v>
      </c>
      <c r="F70" s="47">
        <f>D70*E70</f>
        <v>0</v>
      </c>
    </row>
    <row r="71" spans="1:8" ht="14">
      <c r="A71" s="32"/>
      <c r="B71" s="22" t="s">
        <v>310</v>
      </c>
      <c r="C71" s="41" t="s">
        <v>298</v>
      </c>
      <c r="D71" s="20">
        <v>1</v>
      </c>
      <c r="E71" s="20">
        <v>0</v>
      </c>
      <c r="F71" s="47">
        <f>D71*E71</f>
        <v>0</v>
      </c>
    </row>
    <row r="72" spans="1:8">
      <c r="A72" s="32"/>
      <c r="B72" s="22"/>
      <c r="C72" s="41"/>
      <c r="D72" s="20"/>
      <c r="E72" s="20"/>
      <c r="F72" s="47"/>
    </row>
    <row r="73" spans="1:8" ht="28">
      <c r="A73" s="32" t="s">
        <v>488</v>
      </c>
      <c r="B73" s="22" t="s">
        <v>820</v>
      </c>
      <c r="C73" s="41" t="s">
        <v>63</v>
      </c>
      <c r="D73" s="20" t="s">
        <v>65</v>
      </c>
      <c r="E73" s="20"/>
      <c r="F73" s="47"/>
    </row>
    <row r="74" spans="1:8" ht="14">
      <c r="A74" s="32"/>
      <c r="B74" s="22" t="s">
        <v>302</v>
      </c>
      <c r="C74" s="41" t="s">
        <v>63</v>
      </c>
      <c r="D74" s="20">
        <v>40</v>
      </c>
      <c r="E74" s="20">
        <v>0</v>
      </c>
      <c r="F74" s="47">
        <f>D74*E74</f>
        <v>0</v>
      </c>
      <c r="H74" s="96"/>
    </row>
    <row r="75" spans="1:8" ht="14">
      <c r="A75" s="32"/>
      <c r="B75" s="22" t="s">
        <v>303</v>
      </c>
      <c r="C75" s="41" t="s">
        <v>63</v>
      </c>
      <c r="D75" s="20">
        <v>10</v>
      </c>
      <c r="E75" s="20">
        <v>0</v>
      </c>
      <c r="F75" s="47">
        <f>D75*E75</f>
        <v>0</v>
      </c>
    </row>
    <row r="76" spans="1:8" ht="14">
      <c r="A76" s="32"/>
      <c r="B76" s="22" t="s">
        <v>308</v>
      </c>
      <c r="C76" s="41" t="s">
        <v>63</v>
      </c>
      <c r="D76" s="20">
        <v>10</v>
      </c>
      <c r="E76" s="20">
        <v>0</v>
      </c>
      <c r="F76" s="47">
        <f>D76*E76</f>
        <v>0</v>
      </c>
    </row>
    <row r="77" spans="1:8" ht="14">
      <c r="A77" s="32"/>
      <c r="B77" s="22" t="s">
        <v>310</v>
      </c>
      <c r="C77" s="41" t="s">
        <v>63</v>
      </c>
      <c r="D77" s="20">
        <v>5</v>
      </c>
      <c r="E77" s="20">
        <v>0</v>
      </c>
      <c r="F77" s="47">
        <f>D77*E77</f>
        <v>0</v>
      </c>
    </row>
    <row r="78" spans="1:8">
      <c r="A78" s="32"/>
      <c r="B78" s="22"/>
      <c r="C78" s="41"/>
      <c r="D78" s="20"/>
      <c r="E78" s="20"/>
      <c r="F78" s="47"/>
    </row>
    <row r="79" spans="1:8" ht="42">
      <c r="A79" s="32" t="s">
        <v>489</v>
      </c>
      <c r="B79" s="22" t="s">
        <v>821</v>
      </c>
      <c r="C79" s="41" t="s">
        <v>63</v>
      </c>
      <c r="D79" s="20" t="s">
        <v>65</v>
      </c>
      <c r="E79" s="20"/>
      <c r="F79" s="47"/>
    </row>
    <row r="80" spans="1:8" ht="14">
      <c r="A80" s="32"/>
      <c r="B80" s="22" t="s">
        <v>304</v>
      </c>
      <c r="C80" s="41" t="s">
        <v>63</v>
      </c>
      <c r="D80" s="20">
        <v>250</v>
      </c>
      <c r="E80" s="20">
        <v>0</v>
      </c>
      <c r="F80" s="47">
        <f>D80*E80</f>
        <v>0</v>
      </c>
      <c r="H80" s="96"/>
    </row>
    <row r="81" spans="1:8">
      <c r="A81" s="32"/>
      <c r="B81" s="22"/>
      <c r="C81" s="41"/>
      <c r="D81" s="20"/>
      <c r="E81" s="20"/>
      <c r="F81" s="47"/>
    </row>
    <row r="82" spans="1:8" ht="28">
      <c r="A82" s="32" t="s">
        <v>490</v>
      </c>
      <c r="B82" s="22" t="s">
        <v>822</v>
      </c>
      <c r="C82" s="41" t="s">
        <v>63</v>
      </c>
      <c r="D82" s="20" t="s">
        <v>65</v>
      </c>
      <c r="E82" s="20"/>
      <c r="F82" s="47"/>
    </row>
    <row r="83" spans="1:8" ht="14">
      <c r="A83" s="32"/>
      <c r="B83" s="22" t="s">
        <v>304</v>
      </c>
      <c r="C83" s="41" t="s">
        <v>63</v>
      </c>
      <c r="D83" s="20">
        <v>150</v>
      </c>
      <c r="E83" s="20">
        <v>0</v>
      </c>
      <c r="F83" s="47">
        <f>D83*E83</f>
        <v>0</v>
      </c>
      <c r="H83" s="96"/>
    </row>
    <row r="84" spans="1:8" ht="14">
      <c r="A84" s="32"/>
      <c r="B84" s="22" t="s">
        <v>305</v>
      </c>
      <c r="C84" s="41" t="s">
        <v>63</v>
      </c>
      <c r="D84" s="20">
        <v>165</v>
      </c>
      <c r="E84" s="20">
        <v>0</v>
      </c>
      <c r="F84" s="47">
        <f>D84*E84</f>
        <v>0</v>
      </c>
    </row>
    <row r="85" spans="1:8" ht="14">
      <c r="A85" s="32"/>
      <c r="B85" s="22" t="s">
        <v>307</v>
      </c>
      <c r="C85" s="41" t="s">
        <v>63</v>
      </c>
      <c r="D85" s="20">
        <v>185</v>
      </c>
      <c r="E85" s="20">
        <v>0</v>
      </c>
      <c r="F85" s="47">
        <f>D85*E85</f>
        <v>0</v>
      </c>
    </row>
    <row r="86" spans="1:8" ht="14">
      <c r="A86" s="32"/>
      <c r="B86" s="22" t="s">
        <v>310</v>
      </c>
      <c r="C86" s="41" t="s">
        <v>63</v>
      </c>
      <c r="D86" s="20">
        <v>150</v>
      </c>
      <c r="E86" s="20">
        <v>0</v>
      </c>
      <c r="F86" s="47">
        <f>D86*E86</f>
        <v>0</v>
      </c>
    </row>
    <row r="87" spans="1:8">
      <c r="A87" s="32"/>
      <c r="B87" s="22"/>
      <c r="C87" s="41"/>
      <c r="D87" s="20"/>
      <c r="E87" s="20"/>
      <c r="F87" s="47"/>
    </row>
    <row r="88" spans="1:8" ht="28">
      <c r="A88" s="32" t="s">
        <v>491</v>
      </c>
      <c r="B88" s="22" t="s">
        <v>823</v>
      </c>
      <c r="C88" s="41" t="s">
        <v>63</v>
      </c>
      <c r="D88" s="20" t="s">
        <v>65</v>
      </c>
      <c r="E88" s="20"/>
      <c r="F88" s="47"/>
    </row>
    <row r="89" spans="1:8" ht="14">
      <c r="A89" s="32"/>
      <c r="B89" s="22" t="s">
        <v>304</v>
      </c>
      <c r="C89" s="41" t="s">
        <v>63</v>
      </c>
      <c r="D89" s="20">
        <v>330</v>
      </c>
      <c r="E89" s="20">
        <v>0</v>
      </c>
      <c r="F89" s="47">
        <f>D89*E89</f>
        <v>0</v>
      </c>
      <c r="H89" s="96"/>
    </row>
    <row r="90" spans="1:8" ht="14">
      <c r="A90" s="32"/>
      <c r="B90" s="22" t="s">
        <v>305</v>
      </c>
      <c r="C90" s="41" t="s">
        <v>63</v>
      </c>
      <c r="D90" s="20">
        <v>200</v>
      </c>
      <c r="E90" s="20">
        <v>0</v>
      </c>
      <c r="F90" s="47">
        <f>D90*E90</f>
        <v>0</v>
      </c>
    </row>
    <row r="91" spans="1:8" ht="14">
      <c r="A91" s="32"/>
      <c r="B91" s="22" t="s">
        <v>307</v>
      </c>
      <c r="C91" s="41" t="s">
        <v>63</v>
      </c>
      <c r="D91" s="20">
        <v>232</v>
      </c>
      <c r="E91" s="20">
        <v>0</v>
      </c>
      <c r="F91" s="47">
        <f>D91*E91</f>
        <v>0</v>
      </c>
    </row>
    <row r="92" spans="1:8" ht="14">
      <c r="A92" s="32"/>
      <c r="B92" s="22" t="s">
        <v>310</v>
      </c>
      <c r="C92" s="41" t="s">
        <v>63</v>
      </c>
      <c r="D92" s="20">
        <v>77</v>
      </c>
      <c r="E92" s="20">
        <v>0</v>
      </c>
      <c r="F92" s="47">
        <f>D92*E92</f>
        <v>0</v>
      </c>
    </row>
    <row r="93" spans="1:8">
      <c r="A93" s="32"/>
      <c r="B93" s="22"/>
      <c r="C93" s="41"/>
      <c r="D93" s="20"/>
      <c r="E93" s="20"/>
      <c r="F93" s="47"/>
    </row>
    <row r="94" spans="1:8" ht="28">
      <c r="A94" s="32" t="s">
        <v>492</v>
      </c>
      <c r="B94" s="22" t="s">
        <v>824</v>
      </c>
      <c r="C94" s="41" t="s">
        <v>63</v>
      </c>
      <c r="D94" s="20" t="s">
        <v>65</v>
      </c>
      <c r="E94" s="20"/>
      <c r="F94" s="47"/>
    </row>
    <row r="95" spans="1:8" ht="14">
      <c r="A95" s="32"/>
      <c r="B95" s="22" t="s">
        <v>304</v>
      </c>
      <c r="C95" s="41" t="s">
        <v>63</v>
      </c>
      <c r="D95" s="20">
        <v>90</v>
      </c>
      <c r="E95" s="20">
        <v>0</v>
      </c>
      <c r="F95" s="47">
        <f>D95*E95</f>
        <v>0</v>
      </c>
      <c r="H95" s="96"/>
    </row>
    <row r="96" spans="1:8" ht="14">
      <c r="A96" s="32"/>
      <c r="B96" s="22" t="s">
        <v>305</v>
      </c>
      <c r="C96" s="41" t="s">
        <v>63</v>
      </c>
      <c r="D96" s="20">
        <v>30</v>
      </c>
      <c r="E96" s="20">
        <v>0</v>
      </c>
      <c r="F96" s="47">
        <f>D96*E96</f>
        <v>0</v>
      </c>
    </row>
    <row r="97" spans="1:8" ht="14">
      <c r="A97" s="32"/>
      <c r="B97" s="22" t="s">
        <v>307</v>
      </c>
      <c r="C97" s="41" t="s">
        <v>63</v>
      </c>
      <c r="D97" s="20">
        <v>50</v>
      </c>
      <c r="E97" s="20">
        <v>0</v>
      </c>
      <c r="F97" s="47">
        <f>D97*E97</f>
        <v>0</v>
      </c>
    </row>
    <row r="98" spans="1:8" ht="14">
      <c r="A98" s="32"/>
      <c r="B98" s="22" t="s">
        <v>310</v>
      </c>
      <c r="C98" s="41" t="s">
        <v>63</v>
      </c>
      <c r="D98" s="20">
        <v>0</v>
      </c>
      <c r="E98" s="20">
        <v>0</v>
      </c>
      <c r="F98" s="47">
        <f>D98*E98</f>
        <v>0</v>
      </c>
    </row>
    <row r="99" spans="1:8">
      <c r="A99" s="32"/>
      <c r="B99" s="22"/>
      <c r="C99" s="41"/>
      <c r="D99" s="20"/>
      <c r="E99" s="20"/>
      <c r="F99" s="47"/>
    </row>
    <row r="100" spans="1:8" ht="42">
      <c r="A100" s="32" t="s">
        <v>493</v>
      </c>
      <c r="B100" s="22" t="s">
        <v>825</v>
      </c>
      <c r="C100" s="41" t="s">
        <v>298</v>
      </c>
      <c r="D100" s="20" t="s">
        <v>65</v>
      </c>
      <c r="E100" s="20"/>
      <c r="F100" s="47"/>
    </row>
    <row r="101" spans="1:8" ht="14">
      <c r="A101" s="32"/>
      <c r="B101" s="22" t="s">
        <v>304</v>
      </c>
      <c r="C101" s="41" t="s">
        <v>298</v>
      </c>
      <c r="D101" s="20">
        <v>15</v>
      </c>
      <c r="E101" s="20">
        <v>0</v>
      </c>
      <c r="F101" s="47">
        <f>D101*E101</f>
        <v>0</v>
      </c>
      <c r="H101" s="102"/>
    </row>
    <row r="102" spans="1:8" ht="14">
      <c r="A102" s="32"/>
      <c r="B102" s="22" t="s">
        <v>305</v>
      </c>
      <c r="C102" s="41" t="s">
        <v>298</v>
      </c>
      <c r="D102" s="20">
        <v>10</v>
      </c>
      <c r="E102" s="20">
        <v>0</v>
      </c>
      <c r="F102" s="47">
        <f>D102*E102</f>
        <v>0</v>
      </c>
    </row>
    <row r="103" spans="1:8" ht="14">
      <c r="A103" s="32"/>
      <c r="B103" s="22" t="s">
        <v>307</v>
      </c>
      <c r="C103" s="41" t="s">
        <v>298</v>
      </c>
      <c r="D103" s="20">
        <v>15</v>
      </c>
      <c r="E103" s="20">
        <v>0</v>
      </c>
      <c r="F103" s="47">
        <f>D103*E103</f>
        <v>0</v>
      </c>
    </row>
    <row r="104" spans="1:8" ht="14">
      <c r="A104" s="32"/>
      <c r="B104" s="22" t="s">
        <v>309</v>
      </c>
      <c r="C104" s="41" t="s">
        <v>298</v>
      </c>
      <c r="D104" s="20">
        <v>0</v>
      </c>
      <c r="E104" s="20">
        <v>0</v>
      </c>
      <c r="F104" s="47">
        <f>D104*E104</f>
        <v>0</v>
      </c>
    </row>
    <row r="105" spans="1:8">
      <c r="A105" s="32"/>
      <c r="B105" s="22"/>
      <c r="C105" s="41"/>
      <c r="D105" s="20"/>
      <c r="E105" s="20"/>
      <c r="F105" s="47"/>
    </row>
    <row r="106" spans="1:8" ht="28">
      <c r="A106" s="32" t="s">
        <v>494</v>
      </c>
      <c r="B106" s="22" t="s">
        <v>826</v>
      </c>
      <c r="C106" s="41" t="s">
        <v>53</v>
      </c>
      <c r="D106" s="20" t="s">
        <v>65</v>
      </c>
      <c r="E106" s="20"/>
      <c r="F106" s="47"/>
    </row>
    <row r="107" spans="1:8" ht="14">
      <c r="A107" s="32"/>
      <c r="B107" s="22" t="s">
        <v>306</v>
      </c>
      <c r="C107" s="41" t="s">
        <v>53</v>
      </c>
      <c r="D107" s="20">
        <v>1</v>
      </c>
      <c r="E107" s="20">
        <v>0</v>
      </c>
      <c r="F107" s="47">
        <f>D107*E107</f>
        <v>0</v>
      </c>
      <c r="H107" s="96"/>
    </row>
    <row r="108" spans="1:8">
      <c r="A108" s="32"/>
      <c r="B108" s="22"/>
      <c r="C108" s="41"/>
      <c r="D108" s="20"/>
      <c r="E108" s="20"/>
      <c r="F108" s="47"/>
    </row>
    <row r="109" spans="1:8" ht="28">
      <c r="A109" s="32" t="s">
        <v>495</v>
      </c>
      <c r="B109" s="22" t="s">
        <v>827</v>
      </c>
      <c r="C109" s="41" t="s">
        <v>63</v>
      </c>
      <c r="D109" s="20" t="s">
        <v>65</v>
      </c>
      <c r="E109" s="41"/>
      <c r="F109" s="20"/>
    </row>
    <row r="110" spans="1:8" ht="14">
      <c r="A110" s="32"/>
      <c r="B110" s="22" t="s">
        <v>304</v>
      </c>
      <c r="C110" s="41" t="s">
        <v>63</v>
      </c>
      <c r="D110" s="20">
        <v>40</v>
      </c>
      <c r="E110" s="20">
        <v>0</v>
      </c>
      <c r="F110" s="47">
        <f>D110*E110</f>
        <v>0</v>
      </c>
      <c r="H110" s="101"/>
    </row>
    <row r="111" spans="1:8" ht="14">
      <c r="A111" s="32"/>
      <c r="B111" s="22" t="s">
        <v>305</v>
      </c>
      <c r="C111" s="41" t="s">
        <v>63</v>
      </c>
      <c r="D111" s="20">
        <v>16</v>
      </c>
      <c r="E111" s="20">
        <v>0</v>
      </c>
      <c r="F111" s="47">
        <f>D111*E111</f>
        <v>0</v>
      </c>
    </row>
    <row r="112" spans="1:8" ht="14">
      <c r="A112" s="32"/>
      <c r="B112" s="22" t="s">
        <v>307</v>
      </c>
      <c r="C112" s="41" t="s">
        <v>63</v>
      </c>
      <c r="D112" s="20">
        <v>24</v>
      </c>
      <c r="E112" s="20">
        <v>0</v>
      </c>
      <c r="F112" s="47">
        <f>D112*E112</f>
        <v>0</v>
      </c>
    </row>
    <row r="113" spans="1:8" ht="14">
      <c r="A113" s="32"/>
      <c r="B113" s="22" t="s">
        <v>309</v>
      </c>
      <c r="C113" s="41" t="s">
        <v>63</v>
      </c>
      <c r="D113" s="20">
        <v>6</v>
      </c>
      <c r="E113" s="20">
        <v>0</v>
      </c>
      <c r="F113" s="47">
        <f>D113*E113</f>
        <v>0</v>
      </c>
    </row>
    <row r="114" spans="1:8">
      <c r="A114" s="32"/>
      <c r="B114" s="22"/>
      <c r="C114" s="41"/>
      <c r="D114" s="20"/>
      <c r="E114" s="20"/>
      <c r="F114" s="47"/>
    </row>
    <row r="115" spans="1:8" ht="28">
      <c r="A115" s="32" t="s">
        <v>496</v>
      </c>
      <c r="B115" s="22" t="s">
        <v>828</v>
      </c>
      <c r="C115" s="41" t="s">
        <v>63</v>
      </c>
      <c r="D115" s="20" t="s">
        <v>65</v>
      </c>
      <c r="E115" s="41"/>
      <c r="F115" s="20"/>
    </row>
    <row r="116" spans="1:8" ht="14">
      <c r="A116" s="32"/>
      <c r="B116" s="22" t="s">
        <v>304</v>
      </c>
      <c r="C116" s="41" t="s">
        <v>63</v>
      </c>
      <c r="D116" s="20">
        <v>50</v>
      </c>
      <c r="E116" s="20">
        <v>0</v>
      </c>
      <c r="F116" s="47">
        <f>D116*E116</f>
        <v>0</v>
      </c>
      <c r="H116" s="101"/>
    </row>
    <row r="117" spans="1:8" ht="14">
      <c r="A117" s="32"/>
      <c r="B117" s="22" t="s">
        <v>305</v>
      </c>
      <c r="C117" s="41" t="s">
        <v>63</v>
      </c>
      <c r="D117" s="20">
        <v>20</v>
      </c>
      <c r="E117" s="20">
        <v>0</v>
      </c>
      <c r="F117" s="47">
        <f>D117*E117</f>
        <v>0</v>
      </c>
    </row>
    <row r="118" spans="1:8" ht="14">
      <c r="A118" s="32"/>
      <c r="B118" s="22" t="s">
        <v>307</v>
      </c>
      <c r="C118" s="41" t="s">
        <v>63</v>
      </c>
      <c r="D118" s="20">
        <v>28</v>
      </c>
      <c r="E118" s="20">
        <v>0</v>
      </c>
      <c r="F118" s="47">
        <f>D118*E118</f>
        <v>0</v>
      </c>
    </row>
    <row r="119" spans="1:8" ht="14">
      <c r="A119" s="32"/>
      <c r="B119" s="22" t="s">
        <v>309</v>
      </c>
      <c r="C119" s="41" t="s">
        <v>63</v>
      </c>
      <c r="D119" s="20">
        <v>0</v>
      </c>
      <c r="E119" s="20">
        <v>0</v>
      </c>
      <c r="F119" s="47">
        <f>D119*E119</f>
        <v>0</v>
      </c>
    </row>
    <row r="120" spans="1:8">
      <c r="A120" s="32"/>
      <c r="B120" s="22"/>
      <c r="C120" s="41"/>
      <c r="D120" s="20"/>
      <c r="E120" s="20"/>
      <c r="F120" s="47"/>
    </row>
    <row r="121" spans="1:8" ht="28">
      <c r="A121" s="32" t="s">
        <v>497</v>
      </c>
      <c r="B121" s="22" t="s">
        <v>829</v>
      </c>
      <c r="C121" s="41" t="s">
        <v>63</v>
      </c>
      <c r="D121" s="20" t="s">
        <v>65</v>
      </c>
      <c r="E121" s="20"/>
      <c r="F121" s="47"/>
    </row>
    <row r="122" spans="1:8" ht="14">
      <c r="A122" s="32"/>
      <c r="B122" s="22" t="s">
        <v>304</v>
      </c>
      <c r="C122" s="41" t="s">
        <v>63</v>
      </c>
      <c r="D122" s="20">
        <v>30</v>
      </c>
      <c r="E122" s="20">
        <v>0</v>
      </c>
      <c r="F122" s="47">
        <f>D122*E122</f>
        <v>0</v>
      </c>
      <c r="H122" s="96"/>
    </row>
    <row r="123" spans="1:8">
      <c r="A123" s="32"/>
      <c r="B123" s="22"/>
      <c r="C123" s="41"/>
      <c r="D123" s="20"/>
      <c r="E123" s="20"/>
      <c r="F123" s="47"/>
    </row>
    <row r="124" spans="1:8" ht="42">
      <c r="A124" s="32" t="s">
        <v>498</v>
      </c>
      <c r="B124" s="22" t="s">
        <v>830</v>
      </c>
      <c r="C124" s="41" t="s">
        <v>63</v>
      </c>
      <c r="D124" s="20" t="s">
        <v>65</v>
      </c>
      <c r="E124" s="20"/>
      <c r="F124" s="47"/>
    </row>
    <row r="125" spans="1:8" ht="14">
      <c r="A125" s="32"/>
      <c r="B125" s="22" t="s">
        <v>304</v>
      </c>
      <c r="C125" s="41" t="s">
        <v>63</v>
      </c>
      <c r="D125" s="20">
        <v>80</v>
      </c>
      <c r="E125" s="20">
        <v>0</v>
      </c>
      <c r="F125" s="47">
        <f>D125*E125</f>
        <v>0</v>
      </c>
      <c r="H125" s="96"/>
    </row>
    <row r="126" spans="1:8" ht="14">
      <c r="A126" s="32"/>
      <c r="B126" s="22" t="s">
        <v>305</v>
      </c>
      <c r="C126" s="41" t="s">
        <v>63</v>
      </c>
      <c r="D126" s="20">
        <v>12</v>
      </c>
      <c r="E126" s="20">
        <v>0</v>
      </c>
      <c r="F126" s="47">
        <f>D126*E126</f>
        <v>0</v>
      </c>
    </row>
    <row r="127" spans="1:8" ht="14">
      <c r="A127" s="32"/>
      <c r="B127" s="22" t="s">
        <v>307</v>
      </c>
      <c r="C127" s="41" t="s">
        <v>63</v>
      </c>
      <c r="D127" s="20">
        <v>12</v>
      </c>
      <c r="E127" s="20">
        <v>0</v>
      </c>
      <c r="F127" s="47">
        <f>D127*E127</f>
        <v>0</v>
      </c>
    </row>
    <row r="128" spans="1:8" ht="14">
      <c r="A128" s="32"/>
      <c r="B128" s="22" t="s">
        <v>309</v>
      </c>
      <c r="C128" s="41" t="s">
        <v>63</v>
      </c>
      <c r="D128" s="20">
        <v>6</v>
      </c>
      <c r="E128" s="20">
        <v>0</v>
      </c>
      <c r="F128" s="47">
        <f>D128*E128</f>
        <v>0</v>
      </c>
    </row>
    <row r="129" spans="1:8">
      <c r="A129" s="32"/>
      <c r="B129" s="22"/>
      <c r="C129" s="41"/>
      <c r="D129" s="20"/>
      <c r="E129" s="20"/>
      <c r="F129" s="47"/>
    </row>
    <row r="130" spans="1:8" ht="28">
      <c r="A130" s="32" t="s">
        <v>499</v>
      </c>
      <c r="B130" s="22" t="s">
        <v>831</v>
      </c>
      <c r="C130" s="41" t="s">
        <v>51</v>
      </c>
      <c r="D130" s="20" t="s">
        <v>65</v>
      </c>
      <c r="E130" s="20"/>
      <c r="F130" s="47"/>
    </row>
    <row r="131" spans="1:8" ht="14">
      <c r="A131" s="32"/>
      <c r="B131" s="22" t="s">
        <v>304</v>
      </c>
      <c r="C131" s="41" t="s">
        <v>51</v>
      </c>
      <c r="D131" s="20">
        <v>105</v>
      </c>
      <c r="E131" s="20">
        <v>0</v>
      </c>
      <c r="F131" s="47">
        <f>D131*E131</f>
        <v>0</v>
      </c>
      <c r="H131" s="96"/>
    </row>
    <row r="132" spans="1:8" ht="14">
      <c r="A132" s="32"/>
      <c r="B132" s="22" t="s">
        <v>305</v>
      </c>
      <c r="C132" s="41" t="s">
        <v>51</v>
      </c>
      <c r="D132" s="20">
        <v>95</v>
      </c>
      <c r="E132" s="20">
        <v>0</v>
      </c>
      <c r="F132" s="47">
        <f>D132*E132</f>
        <v>0</v>
      </c>
    </row>
    <row r="133" spans="1:8" ht="14">
      <c r="A133" s="32"/>
      <c r="B133" s="22" t="s">
        <v>307</v>
      </c>
      <c r="C133" s="41" t="s">
        <v>51</v>
      </c>
      <c r="D133" s="20">
        <v>135</v>
      </c>
      <c r="E133" s="20">
        <v>0</v>
      </c>
      <c r="F133" s="47">
        <f>D133*E133</f>
        <v>0</v>
      </c>
    </row>
    <row r="134" spans="1:8" ht="14">
      <c r="A134" s="32"/>
      <c r="B134" s="22" t="s">
        <v>309</v>
      </c>
      <c r="C134" s="41" t="s">
        <v>51</v>
      </c>
      <c r="D134" s="20">
        <v>55</v>
      </c>
      <c r="E134" s="20">
        <v>0</v>
      </c>
      <c r="F134" s="47">
        <f>D134*E134</f>
        <v>0</v>
      </c>
    </row>
    <row r="135" spans="1:8">
      <c r="A135" s="32"/>
      <c r="B135" s="22"/>
      <c r="C135" s="41"/>
      <c r="D135" s="20"/>
      <c r="E135" s="20"/>
      <c r="F135" s="47"/>
    </row>
    <row r="136" spans="1:8" ht="84">
      <c r="A136" s="32" t="s">
        <v>500</v>
      </c>
      <c r="B136" s="22" t="s">
        <v>2577</v>
      </c>
      <c r="C136" s="41" t="s">
        <v>51</v>
      </c>
      <c r="D136" s="20">
        <v>1</v>
      </c>
      <c r="E136" s="20">
        <v>0</v>
      </c>
      <c r="F136" s="47">
        <f>D136*E136</f>
        <v>0</v>
      </c>
      <c r="H136" s="96"/>
    </row>
    <row r="137" spans="1:8">
      <c r="A137" s="32"/>
      <c r="B137" s="22"/>
      <c r="C137" s="41"/>
      <c r="D137" s="20"/>
      <c r="E137" s="20"/>
      <c r="F137" s="47"/>
      <c r="H137" s="100"/>
    </row>
    <row r="138" spans="1:8" ht="42">
      <c r="A138" s="32" t="s">
        <v>501</v>
      </c>
      <c r="B138" s="22" t="s">
        <v>832</v>
      </c>
      <c r="C138" s="41" t="s">
        <v>63</v>
      </c>
      <c r="D138" s="20" t="s">
        <v>65</v>
      </c>
      <c r="E138" s="20"/>
      <c r="F138" s="47"/>
    </row>
    <row r="139" spans="1:8" ht="14">
      <c r="A139" s="32"/>
      <c r="B139" s="22" t="s">
        <v>311</v>
      </c>
      <c r="C139" s="41" t="s">
        <v>63</v>
      </c>
      <c r="D139" s="20">
        <v>18</v>
      </c>
      <c r="E139" s="20">
        <v>0</v>
      </c>
      <c r="F139" s="47">
        <f>D139*E139</f>
        <v>0</v>
      </c>
      <c r="H139" s="96"/>
    </row>
    <row r="140" spans="1:8" ht="14">
      <c r="A140" s="32"/>
      <c r="B140" s="22" t="s">
        <v>312</v>
      </c>
      <c r="C140" s="41" t="s">
        <v>63</v>
      </c>
      <c r="D140" s="20">
        <v>6</v>
      </c>
      <c r="E140" s="20">
        <v>0</v>
      </c>
      <c r="F140" s="47">
        <f>D140*E140</f>
        <v>0</v>
      </c>
    </row>
    <row r="141" spans="1:8" ht="14">
      <c r="A141" s="32"/>
      <c r="B141" s="22" t="s">
        <v>313</v>
      </c>
      <c r="C141" s="41" t="s">
        <v>63</v>
      </c>
      <c r="D141" s="20">
        <v>6</v>
      </c>
      <c r="E141" s="20">
        <v>0</v>
      </c>
      <c r="F141" s="47">
        <f>D141*E141</f>
        <v>0</v>
      </c>
    </row>
    <row r="142" spans="1:8">
      <c r="A142" s="32"/>
      <c r="B142" s="22"/>
      <c r="C142" s="41"/>
      <c r="D142" s="20"/>
      <c r="E142" s="20"/>
      <c r="F142" s="47"/>
    </row>
    <row r="143" spans="1:8" ht="42">
      <c r="A143" s="32" t="s">
        <v>502</v>
      </c>
      <c r="B143" s="22" t="s">
        <v>833</v>
      </c>
      <c r="C143" s="41" t="s">
        <v>62</v>
      </c>
      <c r="D143" s="20" t="s">
        <v>65</v>
      </c>
      <c r="E143" s="20"/>
      <c r="F143" s="47"/>
    </row>
    <row r="144" spans="1:8" ht="14">
      <c r="A144" s="32"/>
      <c r="B144" s="22" t="s">
        <v>311</v>
      </c>
      <c r="C144" s="41" t="s">
        <v>62</v>
      </c>
      <c r="D144" s="20">
        <v>5.0999999999999996</v>
      </c>
      <c r="E144" s="20">
        <v>0</v>
      </c>
      <c r="F144" s="47">
        <f>D144*E144</f>
        <v>0</v>
      </c>
      <c r="H144" s="96"/>
    </row>
    <row r="145" spans="1:8" ht="14">
      <c r="A145" s="32"/>
      <c r="B145" s="22" t="s">
        <v>312</v>
      </c>
      <c r="C145" s="41" t="s">
        <v>62</v>
      </c>
      <c r="D145" s="20">
        <v>16.2</v>
      </c>
      <c r="E145" s="20">
        <v>0</v>
      </c>
      <c r="F145" s="47">
        <f>D145*E145</f>
        <v>0</v>
      </c>
      <c r="H145" s="100"/>
    </row>
    <row r="146" spans="1:8" ht="14">
      <c r="A146" s="32"/>
      <c r="B146" s="22" t="s">
        <v>313</v>
      </c>
      <c r="C146" s="41" t="s">
        <v>62</v>
      </c>
      <c r="D146" s="20">
        <v>8.1999999999999993</v>
      </c>
      <c r="E146" s="20">
        <v>0</v>
      </c>
      <c r="F146" s="47">
        <f>D146*E146</f>
        <v>0</v>
      </c>
    </row>
    <row r="147" spans="1:8">
      <c r="A147" s="32"/>
      <c r="B147" s="22"/>
      <c r="C147" s="41"/>
      <c r="D147" s="20"/>
      <c r="E147" s="20"/>
      <c r="F147" s="47"/>
    </row>
    <row r="148" spans="1:8" ht="42">
      <c r="A148" s="32" t="s">
        <v>503</v>
      </c>
      <c r="B148" s="22" t="s">
        <v>834</v>
      </c>
      <c r="C148" s="41" t="s">
        <v>62</v>
      </c>
      <c r="D148" s="20">
        <v>21</v>
      </c>
      <c r="E148" s="20">
        <v>0</v>
      </c>
      <c r="F148" s="47">
        <f>D148*E148</f>
        <v>0</v>
      </c>
      <c r="H148" s="96"/>
    </row>
    <row r="149" spans="1:8">
      <c r="A149" s="32"/>
      <c r="B149" s="22"/>
      <c r="C149" s="41"/>
      <c r="D149" s="20"/>
      <c r="E149" s="20"/>
      <c r="F149" s="47"/>
    </row>
    <row r="150" spans="1:8" ht="28">
      <c r="A150" s="32" t="s">
        <v>504</v>
      </c>
      <c r="B150" s="22" t="s">
        <v>835</v>
      </c>
      <c r="C150" s="41" t="s">
        <v>51</v>
      </c>
      <c r="D150" s="20">
        <v>59</v>
      </c>
      <c r="E150" s="20">
        <v>0</v>
      </c>
      <c r="F150" s="47">
        <f>D150*E150</f>
        <v>0</v>
      </c>
      <c r="H150" s="101"/>
    </row>
    <row r="151" spans="1:8">
      <c r="A151" s="32"/>
      <c r="B151" s="22"/>
      <c r="C151" s="41"/>
      <c r="D151" s="20"/>
      <c r="E151" s="20"/>
      <c r="F151" s="47"/>
    </row>
    <row r="152" spans="1:8" ht="14">
      <c r="A152" s="32" t="s">
        <v>474</v>
      </c>
      <c r="B152" s="56" t="s">
        <v>285</v>
      </c>
      <c r="C152" s="41"/>
      <c r="D152" s="20"/>
      <c r="E152" s="20"/>
      <c r="F152" s="47"/>
    </row>
    <row r="153" spans="1:8" ht="28">
      <c r="A153" s="32"/>
      <c r="B153" s="22" t="s">
        <v>316</v>
      </c>
      <c r="C153" s="41" t="s">
        <v>51</v>
      </c>
      <c r="D153" s="20" t="s">
        <v>65</v>
      </c>
      <c r="E153" s="20"/>
      <c r="F153" s="47"/>
    </row>
    <row r="154" spans="1:8" ht="14">
      <c r="A154" s="32"/>
      <c r="B154" s="22" t="s">
        <v>505</v>
      </c>
      <c r="C154" s="41"/>
      <c r="D154" s="20"/>
      <c r="E154" s="20"/>
      <c r="F154" s="47"/>
    </row>
    <row r="155" spans="1:8">
      <c r="A155" s="32"/>
      <c r="B155" s="22"/>
      <c r="C155" s="41"/>
      <c r="D155" s="20"/>
      <c r="E155" s="20"/>
      <c r="F155" s="47"/>
    </row>
    <row r="156" spans="1:8" ht="28">
      <c r="A156" s="32" t="s">
        <v>509</v>
      </c>
      <c r="B156" s="22" t="s">
        <v>521</v>
      </c>
      <c r="C156" s="41" t="s">
        <v>51</v>
      </c>
      <c r="D156" s="20">
        <v>1</v>
      </c>
      <c r="E156" s="20">
        <v>0</v>
      </c>
      <c r="F156" s="47">
        <f t="shared" ref="F156" si="0">D156*E156</f>
        <v>0</v>
      </c>
      <c r="H156" s="97"/>
    </row>
    <row r="157" spans="1:8" ht="28">
      <c r="A157" s="32" t="s">
        <v>510</v>
      </c>
      <c r="B157" s="22" t="s">
        <v>314</v>
      </c>
      <c r="C157" s="41" t="s">
        <v>51</v>
      </c>
      <c r="D157" s="20">
        <v>2</v>
      </c>
      <c r="E157" s="20">
        <v>0</v>
      </c>
      <c r="F157" s="47">
        <f t="shared" ref="F157" si="1">D157*E157</f>
        <v>0</v>
      </c>
      <c r="H157" s="100"/>
    </row>
    <row r="158" spans="1:8" ht="28">
      <c r="A158" s="32" t="s">
        <v>511</v>
      </c>
      <c r="B158" s="22" t="s">
        <v>315</v>
      </c>
      <c r="C158" s="41" t="s">
        <v>51</v>
      </c>
      <c r="D158" s="20">
        <v>1</v>
      </c>
      <c r="E158" s="20">
        <v>0</v>
      </c>
      <c r="F158" s="47">
        <f t="shared" ref="F158" si="2">D158*E158</f>
        <v>0</v>
      </c>
      <c r="H158" s="96"/>
    </row>
    <row r="159" spans="1:8" ht="28">
      <c r="A159" s="32" t="s">
        <v>512</v>
      </c>
      <c r="B159" s="22" t="s">
        <v>2560</v>
      </c>
      <c r="C159" s="41" t="s">
        <v>51</v>
      </c>
      <c r="D159" s="20">
        <v>1</v>
      </c>
      <c r="E159" s="20">
        <v>0</v>
      </c>
      <c r="F159" s="47">
        <f t="shared" ref="F159" si="3">D159*E159</f>
        <v>0</v>
      </c>
    </row>
    <row r="160" spans="1:8" ht="28">
      <c r="A160" s="32" t="s">
        <v>513</v>
      </c>
      <c r="B160" s="22" t="s">
        <v>317</v>
      </c>
      <c r="C160" s="41" t="s">
        <v>51</v>
      </c>
      <c r="D160" s="20">
        <v>1</v>
      </c>
      <c r="E160" s="20">
        <v>0</v>
      </c>
      <c r="F160" s="47">
        <f t="shared" ref="F160" si="4">D160*E160</f>
        <v>0</v>
      </c>
    </row>
    <row r="161" spans="1:8" ht="14">
      <c r="A161" s="32" t="s">
        <v>514</v>
      </c>
      <c r="B161" s="22" t="s">
        <v>326</v>
      </c>
      <c r="C161" s="41" t="s">
        <v>51</v>
      </c>
      <c r="D161" s="20">
        <v>9</v>
      </c>
      <c r="E161" s="20">
        <v>0</v>
      </c>
      <c r="F161" s="47">
        <f t="shared" ref="F161" si="5">D161*E161</f>
        <v>0</v>
      </c>
    </row>
    <row r="162" spans="1:8" ht="14">
      <c r="A162" s="32" t="s">
        <v>515</v>
      </c>
      <c r="B162" s="22" t="s">
        <v>320</v>
      </c>
      <c r="C162" s="41" t="s">
        <v>51</v>
      </c>
      <c r="D162" s="20">
        <v>1</v>
      </c>
      <c r="E162" s="20">
        <v>0</v>
      </c>
      <c r="F162" s="47">
        <f t="shared" ref="F162" si="6">D162*E162</f>
        <v>0</v>
      </c>
    </row>
    <row r="163" spans="1:8" ht="14">
      <c r="A163" s="32" t="s">
        <v>516</v>
      </c>
      <c r="B163" s="22" t="s">
        <v>318</v>
      </c>
      <c r="C163" s="41" t="s">
        <v>51</v>
      </c>
      <c r="D163" s="20">
        <v>1</v>
      </c>
      <c r="E163" s="20">
        <v>0</v>
      </c>
      <c r="F163" s="47">
        <f t="shared" ref="F163" si="7">D163*E163</f>
        <v>0</v>
      </c>
    </row>
    <row r="164" spans="1:8" ht="14">
      <c r="A164" s="32" t="s">
        <v>517</v>
      </c>
      <c r="B164" s="22" t="s">
        <v>319</v>
      </c>
      <c r="C164" s="41" t="s">
        <v>51</v>
      </c>
      <c r="D164" s="20">
        <v>1</v>
      </c>
      <c r="E164" s="20">
        <v>0</v>
      </c>
      <c r="F164" s="47">
        <f t="shared" ref="F164" si="8">D164*E164</f>
        <v>0</v>
      </c>
    </row>
    <row r="165" spans="1:8" ht="14">
      <c r="A165" s="32"/>
      <c r="B165" s="22" t="s">
        <v>506</v>
      </c>
      <c r="C165" s="41"/>
      <c r="D165" s="20"/>
      <c r="E165" s="20"/>
      <c r="F165" s="47"/>
    </row>
    <row r="166" spans="1:8" ht="14">
      <c r="A166" s="32" t="s">
        <v>518</v>
      </c>
      <c r="B166" s="22" t="s">
        <v>326</v>
      </c>
      <c r="C166" s="41" t="s">
        <v>51</v>
      </c>
      <c r="D166" s="20">
        <v>9</v>
      </c>
      <c r="E166" s="20">
        <v>0</v>
      </c>
      <c r="F166" s="47">
        <f t="shared" ref="F166" si="9">D166*E166</f>
        <v>0</v>
      </c>
      <c r="H166" s="96"/>
    </row>
    <row r="167" spans="1:8" ht="14">
      <c r="A167" s="32" t="s">
        <v>522</v>
      </c>
      <c r="B167" s="22" t="s">
        <v>321</v>
      </c>
      <c r="C167" s="41" t="s">
        <v>51</v>
      </c>
      <c r="D167" s="20">
        <v>1</v>
      </c>
      <c r="E167" s="20">
        <v>0</v>
      </c>
      <c r="F167" s="47">
        <f t="shared" ref="F167" si="10">D167*E167</f>
        <v>0</v>
      </c>
      <c r="H167" s="97"/>
    </row>
    <row r="168" spans="1:8" ht="28">
      <c r="A168" s="32" t="s">
        <v>523</v>
      </c>
      <c r="B168" s="22" t="s">
        <v>322</v>
      </c>
      <c r="C168" s="41" t="s">
        <v>51</v>
      </c>
      <c r="D168" s="20">
        <v>1</v>
      </c>
      <c r="E168" s="20">
        <v>0</v>
      </c>
      <c r="F168" s="47">
        <f t="shared" ref="F168" si="11">D168*E168</f>
        <v>0</v>
      </c>
      <c r="H168" s="100"/>
    </row>
    <row r="169" spans="1:8" ht="14">
      <c r="A169" s="32" t="s">
        <v>519</v>
      </c>
      <c r="B169" s="22" t="s">
        <v>323</v>
      </c>
      <c r="C169" s="41" t="s">
        <v>51</v>
      </c>
      <c r="D169" s="20">
        <v>1</v>
      </c>
      <c r="E169" s="20">
        <v>0</v>
      </c>
      <c r="F169" s="47">
        <f t="shared" ref="F169" si="12">D169*E169</f>
        <v>0</v>
      </c>
    </row>
    <row r="170" spans="1:8" ht="14">
      <c r="A170" s="32" t="s">
        <v>524</v>
      </c>
      <c r="B170" s="22" t="s">
        <v>324</v>
      </c>
      <c r="C170" s="41" t="s">
        <v>51</v>
      </c>
      <c r="D170" s="20">
        <v>1</v>
      </c>
      <c r="E170" s="20">
        <v>0</v>
      </c>
      <c r="F170" s="47">
        <f t="shared" ref="F170" si="13">D170*E170</f>
        <v>0</v>
      </c>
    </row>
    <row r="171" spans="1:8" ht="28">
      <c r="A171" s="32" t="s">
        <v>525</v>
      </c>
      <c r="B171" s="22" t="s">
        <v>325</v>
      </c>
      <c r="C171" s="41" t="s">
        <v>51</v>
      </c>
      <c r="D171" s="20">
        <v>1</v>
      </c>
      <c r="E171" s="20">
        <v>0</v>
      </c>
      <c r="F171" s="47">
        <f t="shared" ref="F171" si="14">D171*E171</f>
        <v>0</v>
      </c>
    </row>
    <row r="172" spans="1:8">
      <c r="A172" s="32"/>
      <c r="B172" s="22"/>
      <c r="C172" s="41"/>
      <c r="D172" s="20"/>
      <c r="E172" s="20"/>
      <c r="F172" s="47"/>
    </row>
    <row r="173" spans="1:8" ht="14">
      <c r="A173" s="32"/>
      <c r="B173" s="22" t="s">
        <v>507</v>
      </c>
      <c r="C173" s="41"/>
      <c r="D173" s="20"/>
      <c r="E173" s="20"/>
      <c r="F173" s="47"/>
    </row>
    <row r="174" spans="1:8" ht="14">
      <c r="A174" s="32" t="s">
        <v>526</v>
      </c>
      <c r="B174" s="22" t="s">
        <v>326</v>
      </c>
      <c r="C174" s="41" t="s">
        <v>51</v>
      </c>
      <c r="D174" s="20">
        <v>13</v>
      </c>
      <c r="E174" s="20">
        <v>0</v>
      </c>
      <c r="F174" s="47">
        <f t="shared" ref="F174:F175" si="15">D174*E174</f>
        <v>0</v>
      </c>
      <c r="H174" s="100"/>
    </row>
    <row r="175" spans="1:8" ht="14">
      <c r="A175" s="32" t="s">
        <v>527</v>
      </c>
      <c r="B175" s="22" t="s">
        <v>327</v>
      </c>
      <c r="C175" s="41" t="s">
        <v>51</v>
      </c>
      <c r="D175" s="20">
        <v>1</v>
      </c>
      <c r="E175" s="20">
        <v>0</v>
      </c>
      <c r="F175" s="47">
        <f t="shared" si="15"/>
        <v>0</v>
      </c>
      <c r="H175" s="97"/>
    </row>
    <row r="176" spans="1:8" ht="14">
      <c r="A176" s="32" t="s">
        <v>528</v>
      </c>
      <c r="B176" s="22" t="s">
        <v>328</v>
      </c>
      <c r="C176" s="41" t="s">
        <v>51</v>
      </c>
      <c r="D176" s="20">
        <v>1</v>
      </c>
      <c r="E176" s="20">
        <v>0</v>
      </c>
      <c r="F176" s="47">
        <f t="shared" ref="F176" si="16">D176*E176</f>
        <v>0</v>
      </c>
    </row>
    <row r="177" spans="1:8">
      <c r="A177" s="32"/>
      <c r="B177" s="22"/>
      <c r="C177" s="41"/>
      <c r="D177" s="20"/>
      <c r="E177" s="20"/>
      <c r="F177" s="47"/>
    </row>
    <row r="178" spans="1:8" ht="14">
      <c r="A178" s="32"/>
      <c r="B178" s="22" t="s">
        <v>508</v>
      </c>
      <c r="C178" s="41"/>
      <c r="D178" s="20"/>
      <c r="E178" s="20"/>
      <c r="F178" s="47"/>
    </row>
    <row r="179" spans="1:8" ht="14">
      <c r="A179" s="32" t="s">
        <v>520</v>
      </c>
      <c r="B179" s="22" t="s">
        <v>326</v>
      </c>
      <c r="C179" s="41" t="s">
        <v>51</v>
      </c>
      <c r="D179" s="20">
        <v>3</v>
      </c>
      <c r="E179" s="20">
        <v>0</v>
      </c>
      <c r="F179" s="47">
        <f t="shared" ref="F179" si="17">D179*E179</f>
        <v>0</v>
      </c>
      <c r="H179" s="100"/>
    </row>
    <row r="180" spans="1:8">
      <c r="A180" s="32"/>
      <c r="B180" s="22"/>
      <c r="C180" s="41"/>
      <c r="D180" s="20"/>
      <c r="E180" s="20"/>
      <c r="F180" s="47"/>
      <c r="H180" s="100"/>
    </row>
    <row r="181" spans="1:8">
      <c r="A181" s="32"/>
      <c r="B181" s="22"/>
      <c r="C181" s="41"/>
      <c r="D181" s="20"/>
      <c r="E181" s="20"/>
      <c r="F181" s="47"/>
      <c r="H181" s="100"/>
    </row>
    <row r="182" spans="1:8" ht="28">
      <c r="A182" s="51"/>
      <c r="B182" s="56" t="s">
        <v>2608</v>
      </c>
      <c r="C182" s="63"/>
      <c r="D182" s="53"/>
      <c r="E182" s="53"/>
      <c r="F182" s="64"/>
    </row>
    <row r="183" spans="1:8" ht="42">
      <c r="A183" s="32"/>
      <c r="B183" s="22" t="s">
        <v>2607</v>
      </c>
      <c r="C183" s="41" t="s">
        <v>51</v>
      </c>
      <c r="D183" s="20" t="s">
        <v>65</v>
      </c>
      <c r="E183" s="20"/>
      <c r="F183" s="47"/>
    </row>
    <row r="184" spans="1:8" ht="28">
      <c r="A184" s="32" t="s">
        <v>2592</v>
      </c>
      <c r="B184" s="22" t="s">
        <v>2534</v>
      </c>
      <c r="C184" s="23" t="s">
        <v>51</v>
      </c>
      <c r="D184" s="20">
        <v>4</v>
      </c>
      <c r="E184" s="20">
        <v>0</v>
      </c>
      <c r="F184" s="20">
        <f>D184*E184</f>
        <v>0</v>
      </c>
      <c r="G184" s="151">
        <f>SUM(F184:F201)</f>
        <v>0</v>
      </c>
    </row>
    <row r="185" spans="1:8" ht="28">
      <c r="A185" s="25" t="s">
        <v>2593</v>
      </c>
      <c r="B185" s="50" t="s">
        <v>2578</v>
      </c>
      <c r="C185" s="23" t="s">
        <v>51</v>
      </c>
      <c r="D185" s="20">
        <v>2</v>
      </c>
      <c r="E185" s="20">
        <v>0</v>
      </c>
      <c r="F185" s="20">
        <f t="shared" ref="F185:F188" si="18">D185*E185</f>
        <v>0</v>
      </c>
    </row>
    <row r="186" spans="1:8" ht="14">
      <c r="A186" s="25" t="s">
        <v>2594</v>
      </c>
      <c r="B186" s="50" t="s">
        <v>2579</v>
      </c>
      <c r="C186" s="23" t="s">
        <v>51</v>
      </c>
      <c r="D186" s="20">
        <v>1</v>
      </c>
      <c r="E186" s="20">
        <v>0</v>
      </c>
      <c r="F186" s="20">
        <f t="shared" si="18"/>
        <v>0</v>
      </c>
    </row>
    <row r="187" spans="1:8" ht="14">
      <c r="A187" s="25" t="s">
        <v>2595</v>
      </c>
      <c r="B187" s="50" t="s">
        <v>2580</v>
      </c>
      <c r="C187" s="23" t="s">
        <v>51</v>
      </c>
      <c r="D187" s="20">
        <v>1</v>
      </c>
      <c r="E187" s="20">
        <v>0</v>
      </c>
      <c r="F187" s="20">
        <f t="shared" si="18"/>
        <v>0</v>
      </c>
    </row>
    <row r="188" spans="1:8" ht="14">
      <c r="A188" s="25" t="s">
        <v>2596</v>
      </c>
      <c r="B188" s="50" t="s">
        <v>2586</v>
      </c>
      <c r="C188" s="23" t="s">
        <v>51</v>
      </c>
      <c r="D188" s="20">
        <v>2</v>
      </c>
      <c r="E188" s="20">
        <v>0</v>
      </c>
      <c r="F188" s="20">
        <f t="shared" si="18"/>
        <v>0</v>
      </c>
      <c r="H188" s="98"/>
    </row>
    <row r="189" spans="1:8">
      <c r="A189" s="32"/>
      <c r="B189" s="22"/>
      <c r="C189" s="23"/>
      <c r="D189" s="20"/>
      <c r="E189" s="20"/>
      <c r="F189" s="20"/>
    </row>
    <row r="190" spans="1:8" ht="28">
      <c r="A190" s="152" t="s">
        <v>2597</v>
      </c>
      <c r="B190" s="22" t="s">
        <v>2581</v>
      </c>
      <c r="C190" s="23" t="s">
        <v>51</v>
      </c>
      <c r="D190" s="20">
        <v>11</v>
      </c>
      <c r="E190" s="20">
        <v>0</v>
      </c>
      <c r="F190" s="20">
        <f>D190*E190</f>
        <v>0</v>
      </c>
    </row>
    <row r="191" spans="1:8" ht="14">
      <c r="A191" s="32" t="s">
        <v>2598</v>
      </c>
      <c r="B191" s="22" t="s">
        <v>2582</v>
      </c>
      <c r="C191" s="23" t="s">
        <v>51</v>
      </c>
      <c r="D191" s="20">
        <v>5</v>
      </c>
      <c r="E191" s="20">
        <v>0</v>
      </c>
      <c r="F191" s="20">
        <f>D191*E191</f>
        <v>0</v>
      </c>
    </row>
    <row r="192" spans="1:8" ht="14">
      <c r="A192" s="32" t="s">
        <v>2599</v>
      </c>
      <c r="B192" s="22" t="s">
        <v>2583</v>
      </c>
      <c r="C192" s="23" t="s">
        <v>51</v>
      </c>
      <c r="D192" s="20">
        <v>2</v>
      </c>
      <c r="E192" s="20">
        <v>0</v>
      </c>
      <c r="F192" s="20">
        <f>D192*E192</f>
        <v>0</v>
      </c>
    </row>
    <row r="193" spans="1:8" ht="14">
      <c r="A193" s="32" t="s">
        <v>2600</v>
      </c>
      <c r="B193" s="22" t="s">
        <v>2584</v>
      </c>
      <c r="C193" s="23" t="s">
        <v>51</v>
      </c>
      <c r="D193" s="20">
        <v>3</v>
      </c>
      <c r="E193" s="20">
        <v>0</v>
      </c>
      <c r="F193" s="20">
        <f>D193*E193</f>
        <v>0</v>
      </c>
    </row>
    <row r="194" spans="1:8" ht="14">
      <c r="A194" s="25" t="s">
        <v>2601</v>
      </c>
      <c r="B194" s="50" t="s">
        <v>2585</v>
      </c>
      <c r="C194" s="23" t="s">
        <v>51</v>
      </c>
      <c r="D194" s="20">
        <v>1</v>
      </c>
      <c r="E194" s="20">
        <v>0</v>
      </c>
      <c r="F194" s="20">
        <f t="shared" ref="F194" si="19">D194*E194</f>
        <v>0</v>
      </c>
    </row>
    <row r="195" spans="1:8">
      <c r="A195" s="25"/>
      <c r="B195" s="50"/>
      <c r="C195" s="23"/>
      <c r="D195" s="20"/>
      <c r="E195" s="20"/>
      <c r="F195" s="20"/>
      <c r="H195" s="99"/>
    </row>
    <row r="196" spans="1:8" ht="28">
      <c r="A196" s="152" t="s">
        <v>2602</v>
      </c>
      <c r="B196" s="22" t="s">
        <v>2587</v>
      </c>
      <c r="C196" s="23" t="s">
        <v>51</v>
      </c>
      <c r="D196" s="20">
        <v>19</v>
      </c>
      <c r="E196" s="20">
        <v>0</v>
      </c>
      <c r="F196" s="20">
        <f>D196*E196</f>
        <v>0</v>
      </c>
    </row>
    <row r="197" spans="1:8" ht="14">
      <c r="A197" s="32" t="s">
        <v>2603</v>
      </c>
      <c r="B197" s="22" t="s">
        <v>2588</v>
      </c>
      <c r="C197" s="23" t="s">
        <v>51</v>
      </c>
      <c r="D197" s="20">
        <v>1</v>
      </c>
      <c r="E197" s="20">
        <v>0</v>
      </c>
      <c r="F197" s="20">
        <f>D197*E197</f>
        <v>0</v>
      </c>
    </row>
    <row r="198" spans="1:8" ht="28">
      <c r="A198" s="32" t="s">
        <v>2604</v>
      </c>
      <c r="B198" s="22" t="s">
        <v>2589</v>
      </c>
      <c r="C198" s="23" t="s">
        <v>51</v>
      </c>
      <c r="D198" s="20">
        <v>2</v>
      </c>
      <c r="E198" s="20">
        <v>0</v>
      </c>
      <c r="F198" s="20">
        <f>D198*E198</f>
        <v>0</v>
      </c>
    </row>
    <row r="199" spans="1:8" ht="14">
      <c r="A199" s="32" t="s">
        <v>2605</v>
      </c>
      <c r="B199" s="22" t="s">
        <v>2590</v>
      </c>
      <c r="C199" s="23" t="s">
        <v>51</v>
      </c>
      <c r="D199" s="20">
        <v>2</v>
      </c>
      <c r="E199" s="20">
        <v>0</v>
      </c>
      <c r="F199" s="20">
        <f>D199*E199</f>
        <v>0</v>
      </c>
    </row>
    <row r="200" spans="1:8">
      <c r="A200" s="32"/>
      <c r="B200" s="22"/>
      <c r="C200" s="23"/>
      <c r="D200" s="20"/>
      <c r="E200" s="20">
        <v>0</v>
      </c>
      <c r="F200" s="20"/>
    </row>
    <row r="201" spans="1:8" ht="14">
      <c r="A201" s="32" t="s">
        <v>2606</v>
      </c>
      <c r="B201" s="22" t="s">
        <v>2591</v>
      </c>
      <c r="C201" s="23" t="s">
        <v>51</v>
      </c>
      <c r="D201" s="20">
        <v>2</v>
      </c>
      <c r="E201" s="20">
        <v>0</v>
      </c>
      <c r="F201" s="20">
        <f>D201*E201</f>
        <v>0</v>
      </c>
    </row>
    <row r="202" spans="1:8">
      <c r="A202" s="51"/>
      <c r="B202" s="62"/>
      <c r="C202" s="63"/>
      <c r="D202" s="53"/>
      <c r="E202" s="53"/>
      <c r="F202" s="64"/>
    </row>
    <row r="203" spans="1:8">
      <c r="A203" s="51"/>
      <c r="B203" s="62"/>
      <c r="C203" s="63"/>
      <c r="D203" s="53"/>
      <c r="E203" s="53"/>
      <c r="F203" s="64"/>
    </row>
    <row r="204" spans="1:8">
      <c r="A204" s="51"/>
      <c r="B204" s="62"/>
      <c r="C204" s="63"/>
      <c r="D204" s="53"/>
      <c r="E204" s="53"/>
      <c r="F204" s="64"/>
    </row>
    <row r="205" spans="1:8" ht="28">
      <c r="A205" s="32" t="s">
        <v>1005</v>
      </c>
      <c r="B205" s="56" t="s">
        <v>329</v>
      </c>
      <c r="C205" s="41"/>
      <c r="D205" s="20"/>
      <c r="E205" s="20"/>
      <c r="F205" s="47"/>
    </row>
    <row r="206" spans="1:8" ht="84">
      <c r="A206" s="32" t="s">
        <v>529</v>
      </c>
      <c r="B206" s="22" t="s">
        <v>343</v>
      </c>
      <c r="C206" s="41" t="s">
        <v>64</v>
      </c>
      <c r="D206" s="20" t="s">
        <v>65</v>
      </c>
      <c r="E206" s="20"/>
      <c r="F206" s="47"/>
    </row>
    <row r="207" spans="1:8" ht="14">
      <c r="A207" s="32"/>
      <c r="B207" s="22" t="s">
        <v>330</v>
      </c>
      <c r="C207" s="41" t="s">
        <v>64</v>
      </c>
      <c r="D207" s="20">
        <v>1.3</v>
      </c>
      <c r="E207" s="20">
        <v>0</v>
      </c>
      <c r="F207" s="47">
        <f>D207*E207</f>
        <v>0</v>
      </c>
      <c r="H207" s="102"/>
    </row>
    <row r="208" spans="1:8" ht="14">
      <c r="A208" s="32"/>
      <c r="B208" s="22" t="s">
        <v>304</v>
      </c>
      <c r="C208" s="41" t="s">
        <v>64</v>
      </c>
      <c r="D208" s="20">
        <v>6.5</v>
      </c>
      <c r="E208" s="20">
        <v>0</v>
      </c>
      <c r="F208" s="47">
        <f>D208*E208</f>
        <v>0</v>
      </c>
    </row>
    <row r="209" spans="1:8" ht="14">
      <c r="A209" s="32"/>
      <c r="B209" s="22" t="s">
        <v>305</v>
      </c>
      <c r="C209" s="41" t="s">
        <v>64</v>
      </c>
      <c r="D209" s="20">
        <v>4.0999999999999996</v>
      </c>
      <c r="E209" s="20">
        <v>0</v>
      </c>
      <c r="F209" s="47">
        <f>D209*E209</f>
        <v>0</v>
      </c>
    </row>
    <row r="210" spans="1:8" ht="14">
      <c r="A210" s="32"/>
      <c r="B210" s="22" t="s">
        <v>307</v>
      </c>
      <c r="C210" s="41" t="s">
        <v>64</v>
      </c>
      <c r="D210" s="20">
        <v>2</v>
      </c>
      <c r="E210" s="20">
        <v>0</v>
      </c>
      <c r="F210" s="47">
        <f>D210*E210</f>
        <v>0</v>
      </c>
    </row>
    <row r="211" spans="1:8" ht="14">
      <c r="A211" s="32"/>
      <c r="B211" s="22" t="s">
        <v>309</v>
      </c>
      <c r="C211" s="41" t="s">
        <v>64</v>
      </c>
      <c r="D211" s="20">
        <v>7.8</v>
      </c>
      <c r="E211" s="20">
        <v>0</v>
      </c>
      <c r="F211" s="47">
        <f>D211*E211</f>
        <v>0</v>
      </c>
    </row>
    <row r="212" spans="1:8">
      <c r="A212" s="32"/>
      <c r="B212" s="22"/>
      <c r="C212" s="41"/>
      <c r="D212" s="20"/>
      <c r="E212" s="20"/>
      <c r="F212" s="47"/>
    </row>
    <row r="213" spans="1:8" ht="70">
      <c r="A213" s="32" t="s">
        <v>530</v>
      </c>
      <c r="B213" s="22" t="s">
        <v>546</v>
      </c>
      <c r="C213" s="41" t="s">
        <v>64</v>
      </c>
      <c r="D213" s="20" t="s">
        <v>65</v>
      </c>
      <c r="E213" s="20"/>
      <c r="F213" s="47"/>
    </row>
    <row r="214" spans="1:8" ht="14">
      <c r="A214" s="32"/>
      <c r="B214" s="22" t="s">
        <v>304</v>
      </c>
      <c r="C214" s="41" t="s">
        <v>64</v>
      </c>
      <c r="D214" s="20">
        <v>2.2000000000000002</v>
      </c>
      <c r="E214" s="20">
        <v>0</v>
      </c>
      <c r="F214" s="47">
        <f>D214*E214</f>
        <v>0</v>
      </c>
      <c r="H214" s="98"/>
    </row>
    <row r="215" spans="1:8" ht="14">
      <c r="A215" s="32"/>
      <c r="B215" s="22" t="s">
        <v>305</v>
      </c>
      <c r="C215" s="41" t="s">
        <v>64</v>
      </c>
      <c r="D215" s="20">
        <v>2.9</v>
      </c>
      <c r="E215" s="20">
        <v>0</v>
      </c>
      <c r="F215" s="47">
        <f>D215*E215</f>
        <v>0</v>
      </c>
    </row>
    <row r="216" spans="1:8" ht="14">
      <c r="A216" s="32"/>
      <c r="B216" s="22" t="s">
        <v>307</v>
      </c>
      <c r="C216" s="41" t="s">
        <v>64</v>
      </c>
      <c r="D216" s="20">
        <v>6.2</v>
      </c>
      <c r="E216" s="20">
        <v>0</v>
      </c>
      <c r="F216" s="47">
        <f>D216*E216</f>
        <v>0</v>
      </c>
    </row>
    <row r="217" spans="1:8" ht="14">
      <c r="A217" s="32"/>
      <c r="B217" s="22" t="s">
        <v>309</v>
      </c>
      <c r="C217" s="41" t="s">
        <v>64</v>
      </c>
      <c r="D217" s="20">
        <v>0.7</v>
      </c>
      <c r="E217" s="20">
        <v>0</v>
      </c>
      <c r="F217" s="47">
        <f>D217*E217</f>
        <v>0</v>
      </c>
    </row>
    <row r="218" spans="1:8">
      <c r="A218" s="32"/>
      <c r="B218" s="22"/>
      <c r="C218" s="41"/>
      <c r="D218" s="20"/>
      <c r="E218" s="20"/>
      <c r="F218" s="47"/>
    </row>
    <row r="219" spans="1:8" ht="70">
      <c r="A219" s="32" t="s">
        <v>531</v>
      </c>
      <c r="B219" s="22" t="s">
        <v>547</v>
      </c>
      <c r="C219" s="41" t="s">
        <v>64</v>
      </c>
      <c r="D219" s="20" t="s">
        <v>65</v>
      </c>
      <c r="E219" s="20"/>
      <c r="F219" s="47"/>
    </row>
    <row r="220" spans="1:8" ht="14">
      <c r="A220" s="32"/>
      <c r="B220" s="22" t="s">
        <v>304</v>
      </c>
      <c r="C220" s="41" t="s">
        <v>64</v>
      </c>
      <c r="D220" s="20">
        <v>2.2999999999999998</v>
      </c>
      <c r="E220" s="20">
        <v>0</v>
      </c>
      <c r="F220" s="47">
        <f>D220*E220</f>
        <v>0</v>
      </c>
      <c r="H220" s="102"/>
    </row>
    <row r="221" spans="1:8" ht="14">
      <c r="A221" s="32"/>
      <c r="B221" s="22" t="s">
        <v>305</v>
      </c>
      <c r="C221" s="41" t="s">
        <v>64</v>
      </c>
      <c r="D221" s="20">
        <v>1</v>
      </c>
      <c r="E221" s="20">
        <v>0</v>
      </c>
      <c r="F221" s="47">
        <f>D221*E221</f>
        <v>0</v>
      </c>
    </row>
    <row r="222" spans="1:8" ht="14">
      <c r="A222" s="32"/>
      <c r="B222" s="22" t="s">
        <v>307</v>
      </c>
      <c r="C222" s="41" t="s">
        <v>64</v>
      </c>
      <c r="D222" s="20">
        <v>1</v>
      </c>
      <c r="E222" s="20">
        <v>0</v>
      </c>
      <c r="F222" s="47">
        <f>D222*E222</f>
        <v>0</v>
      </c>
    </row>
    <row r="223" spans="1:8" ht="14">
      <c r="A223" s="32"/>
      <c r="B223" s="22" t="s">
        <v>309</v>
      </c>
      <c r="C223" s="41" t="s">
        <v>64</v>
      </c>
      <c r="D223" s="20">
        <v>0</v>
      </c>
      <c r="E223" s="20">
        <v>0</v>
      </c>
      <c r="F223" s="47">
        <f>D223*E223</f>
        <v>0</v>
      </c>
    </row>
    <row r="224" spans="1:8">
      <c r="A224" s="32"/>
      <c r="B224" s="22"/>
      <c r="C224" s="41"/>
      <c r="D224" s="20"/>
      <c r="E224" s="20"/>
      <c r="F224" s="47"/>
      <c r="H224" s="102"/>
    </row>
    <row r="225" spans="1:8" ht="84">
      <c r="A225" s="32" t="s">
        <v>532</v>
      </c>
      <c r="B225" s="22" t="s">
        <v>548</v>
      </c>
      <c r="C225" s="41" t="s">
        <v>62</v>
      </c>
      <c r="D225" s="20" t="s">
        <v>65</v>
      </c>
      <c r="E225" s="20"/>
      <c r="F225" s="47"/>
    </row>
    <row r="226" spans="1:8" ht="14">
      <c r="A226" s="32"/>
      <c r="B226" s="22" t="s">
        <v>304</v>
      </c>
      <c r="C226" s="41" t="s">
        <v>62</v>
      </c>
      <c r="D226" s="20">
        <v>7.2</v>
      </c>
      <c r="E226" s="20">
        <v>0</v>
      </c>
      <c r="F226" s="47">
        <f>D226*E226</f>
        <v>0</v>
      </c>
    </row>
    <row r="227" spans="1:8" ht="14">
      <c r="A227" s="32"/>
      <c r="B227" s="22" t="s">
        <v>305</v>
      </c>
      <c r="C227" s="41" t="s">
        <v>62</v>
      </c>
      <c r="D227" s="20">
        <v>19.3</v>
      </c>
      <c r="E227" s="20">
        <v>0</v>
      </c>
      <c r="F227" s="47">
        <f>D227*E227</f>
        <v>0</v>
      </c>
    </row>
    <row r="228" spans="1:8" ht="14">
      <c r="A228" s="32"/>
      <c r="B228" s="22" t="s">
        <v>307</v>
      </c>
      <c r="C228" s="41" t="s">
        <v>62</v>
      </c>
      <c r="D228" s="20">
        <v>0</v>
      </c>
      <c r="E228" s="20">
        <v>0</v>
      </c>
      <c r="F228" s="47">
        <f>D228*E228</f>
        <v>0</v>
      </c>
    </row>
    <row r="229" spans="1:8" ht="14">
      <c r="A229" s="32"/>
      <c r="B229" s="22" t="s">
        <v>309</v>
      </c>
      <c r="C229" s="41" t="s">
        <v>62</v>
      </c>
      <c r="D229" s="20">
        <v>0</v>
      </c>
      <c r="E229" s="20">
        <v>0</v>
      </c>
      <c r="F229" s="47">
        <f>D229*E229</f>
        <v>0</v>
      </c>
    </row>
    <row r="230" spans="1:8">
      <c r="A230" s="32"/>
      <c r="B230" s="22"/>
      <c r="C230" s="41"/>
      <c r="D230" s="20"/>
      <c r="E230" s="20"/>
      <c r="F230" s="47"/>
      <c r="H230" s="101"/>
    </row>
    <row r="231" spans="1:8" ht="14">
      <c r="A231" s="32" t="s">
        <v>1006</v>
      </c>
      <c r="B231" s="56" t="s">
        <v>331</v>
      </c>
      <c r="C231" s="41"/>
      <c r="D231" s="20"/>
      <c r="E231" s="20"/>
      <c r="F231" s="47"/>
    </row>
    <row r="232" spans="1:8" ht="28">
      <c r="A232" s="32" t="s">
        <v>533</v>
      </c>
      <c r="B232" s="22" t="s">
        <v>342</v>
      </c>
      <c r="C232" s="41" t="s">
        <v>64</v>
      </c>
      <c r="D232" s="20" t="s">
        <v>65</v>
      </c>
      <c r="E232" s="20"/>
      <c r="F232" s="47"/>
    </row>
    <row r="233" spans="1:8" ht="14">
      <c r="A233" s="32"/>
      <c r="B233" s="22" t="s">
        <v>304</v>
      </c>
      <c r="C233" s="41" t="s">
        <v>64</v>
      </c>
      <c r="D233" s="20">
        <v>23</v>
      </c>
      <c r="E233" s="20">
        <v>0</v>
      </c>
      <c r="F233" s="47">
        <f>D233*E233</f>
        <v>0</v>
      </c>
    </row>
    <row r="234" spans="1:8" ht="14">
      <c r="A234" s="32"/>
      <c r="B234" s="22" t="s">
        <v>305</v>
      </c>
      <c r="C234" s="41" t="s">
        <v>64</v>
      </c>
      <c r="D234" s="20">
        <v>10</v>
      </c>
      <c r="E234" s="20">
        <v>0</v>
      </c>
      <c r="F234" s="47">
        <f>D234*E234</f>
        <v>0</v>
      </c>
    </row>
    <row r="235" spans="1:8" ht="14">
      <c r="A235" s="32"/>
      <c r="B235" s="22" t="s">
        <v>307</v>
      </c>
      <c r="C235" s="41" t="s">
        <v>64</v>
      </c>
      <c r="D235" s="20">
        <v>5</v>
      </c>
      <c r="E235" s="20">
        <v>0</v>
      </c>
      <c r="F235" s="47">
        <f>D235*E235</f>
        <v>0</v>
      </c>
    </row>
    <row r="236" spans="1:8" ht="17.25" customHeight="1">
      <c r="A236" s="32"/>
      <c r="B236" s="22" t="s">
        <v>309</v>
      </c>
      <c r="C236" s="41" t="s">
        <v>64</v>
      </c>
      <c r="D236" s="20">
        <v>5</v>
      </c>
      <c r="E236" s="20">
        <v>0</v>
      </c>
      <c r="F236" s="47">
        <f>D236*E236</f>
        <v>0</v>
      </c>
    </row>
    <row r="237" spans="1:8">
      <c r="A237" s="32"/>
      <c r="B237" s="22"/>
      <c r="C237" s="41"/>
      <c r="D237" s="20"/>
      <c r="E237" s="20"/>
      <c r="F237" s="47"/>
      <c r="H237" s="102"/>
    </row>
    <row r="238" spans="1:8" ht="14">
      <c r="A238" s="32" t="s">
        <v>534</v>
      </c>
      <c r="B238" s="22" t="s">
        <v>334</v>
      </c>
      <c r="C238" s="41" t="s">
        <v>62</v>
      </c>
      <c r="D238" s="20" t="s">
        <v>65</v>
      </c>
      <c r="E238" s="20"/>
      <c r="F238" s="47"/>
    </row>
    <row r="239" spans="1:8" ht="14">
      <c r="A239" s="32"/>
      <c r="B239" s="22" t="s">
        <v>304</v>
      </c>
      <c r="C239" s="41" t="s">
        <v>62</v>
      </c>
      <c r="D239" s="20">
        <v>40</v>
      </c>
      <c r="E239" s="20">
        <v>0</v>
      </c>
      <c r="F239" s="47">
        <f>D239*E239</f>
        <v>0</v>
      </c>
    </row>
    <row r="240" spans="1:8" ht="14">
      <c r="A240" s="32"/>
      <c r="B240" s="22" t="s">
        <v>2561</v>
      </c>
      <c r="C240" s="41" t="s">
        <v>62</v>
      </c>
      <c r="D240" s="20">
        <v>90</v>
      </c>
      <c r="E240" s="20">
        <v>0</v>
      </c>
      <c r="F240" s="47">
        <f>D240*E240</f>
        <v>0</v>
      </c>
      <c r="H240" s="102"/>
    </row>
    <row r="241" spans="1:8">
      <c r="A241" s="51"/>
      <c r="B241" s="62"/>
      <c r="C241" s="63"/>
      <c r="D241" s="53"/>
      <c r="E241" s="53"/>
      <c r="F241" s="64"/>
    </row>
    <row r="242" spans="1:8" ht="14">
      <c r="A242" s="32" t="s">
        <v>535</v>
      </c>
      <c r="B242" s="22" t="s">
        <v>332</v>
      </c>
      <c r="C242" s="41" t="s">
        <v>62</v>
      </c>
      <c r="D242" s="20" t="s">
        <v>65</v>
      </c>
      <c r="E242" s="20"/>
      <c r="F242" s="47"/>
    </row>
    <row r="243" spans="1:8" ht="14">
      <c r="A243" s="32"/>
      <c r="B243" s="22" t="s">
        <v>304</v>
      </c>
      <c r="C243" s="41" t="s">
        <v>62</v>
      </c>
      <c r="D243" s="20">
        <v>89.8</v>
      </c>
      <c r="E243" s="20">
        <v>0</v>
      </c>
      <c r="F243" s="47">
        <f>D243*E243</f>
        <v>0</v>
      </c>
    </row>
    <row r="244" spans="1:8" ht="14">
      <c r="A244" s="32"/>
      <c r="B244" s="22" t="s">
        <v>305</v>
      </c>
      <c r="C244" s="41" t="s">
        <v>62</v>
      </c>
      <c r="D244" s="20">
        <v>30</v>
      </c>
      <c r="E244" s="20">
        <v>0</v>
      </c>
      <c r="F244" s="47">
        <f>D244*E244</f>
        <v>0</v>
      </c>
      <c r="H244" s="100"/>
    </row>
    <row r="245" spans="1:8" ht="14">
      <c r="A245" s="32"/>
      <c r="B245" s="22" t="s">
        <v>307</v>
      </c>
      <c r="C245" s="41" t="s">
        <v>62</v>
      </c>
      <c r="D245" s="20">
        <v>23</v>
      </c>
      <c r="E245" s="20">
        <v>0</v>
      </c>
      <c r="F245" s="47">
        <f>D245*E245</f>
        <v>0</v>
      </c>
    </row>
    <row r="246" spans="1:8" ht="14">
      <c r="A246" s="32"/>
      <c r="B246" s="22" t="s">
        <v>309</v>
      </c>
      <c r="C246" s="41" t="s">
        <v>62</v>
      </c>
      <c r="D246" s="20">
        <v>8</v>
      </c>
      <c r="E246" s="20">
        <v>0</v>
      </c>
      <c r="F246" s="47">
        <f>D246*E246</f>
        <v>0</v>
      </c>
    </row>
    <row r="247" spans="1:8">
      <c r="A247" s="51"/>
      <c r="B247" s="62"/>
      <c r="C247" s="51"/>
      <c r="D247" s="53"/>
      <c r="E247" s="53"/>
      <c r="F247" s="53"/>
    </row>
    <row r="248" spans="1:8" ht="14">
      <c r="A248" s="32" t="s">
        <v>536</v>
      </c>
      <c r="B248" s="22" t="s">
        <v>333</v>
      </c>
      <c r="C248" s="41" t="s">
        <v>62</v>
      </c>
      <c r="D248" s="20" t="s">
        <v>65</v>
      </c>
      <c r="E248" s="20"/>
      <c r="F248" s="47"/>
    </row>
    <row r="249" spans="1:8" ht="14">
      <c r="A249" s="32"/>
      <c r="B249" s="22" t="s">
        <v>304</v>
      </c>
      <c r="C249" s="41" t="s">
        <v>62</v>
      </c>
      <c r="D249" s="20">
        <v>0</v>
      </c>
      <c r="E249" s="20">
        <v>0</v>
      </c>
      <c r="F249" s="47">
        <f>D249*E249</f>
        <v>0</v>
      </c>
      <c r="H249" s="102"/>
    </row>
    <row r="250" spans="1:8" ht="14">
      <c r="A250" s="32"/>
      <c r="B250" s="22" t="s">
        <v>305</v>
      </c>
      <c r="C250" s="41" t="s">
        <v>62</v>
      </c>
      <c r="D250" s="20">
        <v>297</v>
      </c>
      <c r="E250" s="20">
        <v>0</v>
      </c>
      <c r="F250" s="47">
        <f>D250*E250</f>
        <v>0</v>
      </c>
    </row>
    <row r="251" spans="1:8" ht="14">
      <c r="A251" s="32"/>
      <c r="B251" s="22" t="s">
        <v>307</v>
      </c>
      <c r="C251" s="41" t="s">
        <v>62</v>
      </c>
      <c r="D251" s="20">
        <v>295.5</v>
      </c>
      <c r="E251" s="20">
        <v>0</v>
      </c>
      <c r="F251" s="47">
        <f>D251*E251</f>
        <v>0</v>
      </c>
    </row>
    <row r="252" spans="1:8" ht="14">
      <c r="A252" s="32"/>
      <c r="B252" s="22" t="s">
        <v>309</v>
      </c>
      <c r="C252" s="41" t="s">
        <v>62</v>
      </c>
      <c r="D252" s="20">
        <v>0</v>
      </c>
      <c r="E252" s="20">
        <v>0</v>
      </c>
      <c r="F252" s="47">
        <f>D252*E252</f>
        <v>0</v>
      </c>
    </row>
    <row r="253" spans="1:8">
      <c r="A253" s="51"/>
      <c r="B253" s="62"/>
      <c r="C253" s="63"/>
      <c r="D253" s="53"/>
      <c r="E253" s="53"/>
      <c r="F253" s="64"/>
      <c r="H253" s="100"/>
    </row>
    <row r="254" spans="1:8" ht="14">
      <c r="A254" s="32" t="s">
        <v>1007</v>
      </c>
      <c r="B254" s="56" t="s">
        <v>335</v>
      </c>
      <c r="C254" s="41"/>
      <c r="D254" s="20"/>
      <c r="E254" s="20"/>
      <c r="F254" s="47"/>
    </row>
    <row r="255" spans="1:8" ht="98">
      <c r="A255" s="32" t="s">
        <v>537</v>
      </c>
      <c r="B255" s="22" t="s">
        <v>538</v>
      </c>
      <c r="C255" s="41" t="s">
        <v>62</v>
      </c>
      <c r="D255" s="20" t="s">
        <v>65</v>
      </c>
      <c r="E255" s="20"/>
      <c r="F255" s="47"/>
    </row>
    <row r="256" spans="1:8" ht="14">
      <c r="A256" s="32"/>
      <c r="B256" s="22" t="s">
        <v>304</v>
      </c>
      <c r="C256" s="41" t="s">
        <v>62</v>
      </c>
      <c r="D256" s="20">
        <v>160</v>
      </c>
      <c r="E256" s="20">
        <v>0</v>
      </c>
      <c r="F256" s="47">
        <f>D256*E256</f>
        <v>0</v>
      </c>
    </row>
    <row r="257" spans="1:8">
      <c r="A257" s="32"/>
      <c r="B257" s="22"/>
      <c r="C257" s="41"/>
      <c r="D257" s="20"/>
      <c r="E257" s="20"/>
      <c r="F257" s="47"/>
    </row>
    <row r="258" spans="1:8" ht="42">
      <c r="A258" s="32" t="s">
        <v>539</v>
      </c>
      <c r="B258" s="22" t="s">
        <v>336</v>
      </c>
      <c r="C258" s="41" t="s">
        <v>62</v>
      </c>
      <c r="D258" s="20" t="s">
        <v>65</v>
      </c>
      <c r="E258" s="41"/>
      <c r="F258" s="20"/>
    </row>
    <row r="259" spans="1:8" ht="14">
      <c r="A259" s="32"/>
      <c r="B259" s="22" t="s">
        <v>304</v>
      </c>
      <c r="C259" s="41" t="s">
        <v>62</v>
      </c>
      <c r="D259" s="20">
        <v>70.5</v>
      </c>
      <c r="E259" s="20">
        <v>0</v>
      </c>
      <c r="F259" s="47">
        <f>D259*E259</f>
        <v>0</v>
      </c>
      <c r="H259" s="102"/>
    </row>
    <row r="260" spans="1:8" ht="14">
      <c r="A260" s="32"/>
      <c r="B260" s="22" t="s">
        <v>305</v>
      </c>
      <c r="C260" s="41" t="s">
        <v>62</v>
      </c>
      <c r="D260" s="20">
        <v>34</v>
      </c>
      <c r="E260" s="20">
        <v>0</v>
      </c>
      <c r="F260" s="47">
        <f>D260*E260</f>
        <v>0</v>
      </c>
    </row>
    <row r="261" spans="1:8">
      <c r="A261" s="32"/>
      <c r="B261" s="22"/>
      <c r="C261" s="41"/>
      <c r="D261" s="20"/>
      <c r="E261" s="20"/>
      <c r="F261" s="47"/>
    </row>
    <row r="262" spans="1:8" ht="42">
      <c r="A262" s="32" t="s">
        <v>541</v>
      </c>
      <c r="B262" s="22" t="s">
        <v>540</v>
      </c>
      <c r="C262" s="41" t="s">
        <v>62</v>
      </c>
      <c r="D262" s="20" t="s">
        <v>65</v>
      </c>
      <c r="E262" s="41"/>
      <c r="F262" s="20"/>
    </row>
    <row r="263" spans="1:8" ht="14">
      <c r="A263" s="32"/>
      <c r="B263" s="22" t="s">
        <v>304</v>
      </c>
      <c r="C263" s="41" t="s">
        <v>62</v>
      </c>
      <c r="D263" s="20">
        <v>13</v>
      </c>
      <c r="E263" s="20">
        <v>0</v>
      </c>
      <c r="F263" s="47">
        <f>D263*E263</f>
        <v>0</v>
      </c>
    </row>
    <row r="264" spans="1:8" ht="14">
      <c r="A264" s="32"/>
      <c r="B264" s="22" t="s">
        <v>305</v>
      </c>
      <c r="C264" s="41" t="s">
        <v>62</v>
      </c>
      <c r="D264" s="20">
        <v>291</v>
      </c>
      <c r="E264" s="20">
        <v>0</v>
      </c>
      <c r="F264" s="47">
        <f>D264*E264</f>
        <v>0</v>
      </c>
      <c r="H264" s="102"/>
    </row>
    <row r="265" spans="1:8" ht="14">
      <c r="A265" s="32"/>
      <c r="B265" s="22" t="s">
        <v>307</v>
      </c>
      <c r="C265" s="41" t="s">
        <v>62</v>
      </c>
      <c r="D265" s="20">
        <v>350</v>
      </c>
      <c r="E265" s="20">
        <v>0</v>
      </c>
      <c r="F265" s="47">
        <f>D265*E265</f>
        <v>0</v>
      </c>
    </row>
    <row r="266" spans="1:8" ht="14">
      <c r="A266" s="32"/>
      <c r="B266" s="22" t="s">
        <v>309</v>
      </c>
      <c r="C266" s="41" t="s">
        <v>62</v>
      </c>
      <c r="D266" s="20">
        <v>8</v>
      </c>
      <c r="E266" s="20">
        <v>0</v>
      </c>
      <c r="F266" s="47">
        <f>D266*E266</f>
        <v>0</v>
      </c>
    </row>
    <row r="267" spans="1:8">
      <c r="A267" s="32"/>
      <c r="B267" s="22"/>
      <c r="C267" s="41"/>
      <c r="D267" s="20"/>
      <c r="E267" s="20"/>
      <c r="F267" s="47"/>
    </row>
    <row r="268" spans="1:8" ht="126">
      <c r="A268" s="32" t="s">
        <v>542</v>
      </c>
      <c r="B268" s="22" t="s">
        <v>2562</v>
      </c>
      <c r="C268" s="41" t="s">
        <v>62</v>
      </c>
      <c r="D268" s="20">
        <v>321.8</v>
      </c>
      <c r="E268" s="20">
        <v>0</v>
      </c>
      <c r="F268" s="47">
        <f>D268*E268</f>
        <v>0</v>
      </c>
    </row>
    <row r="269" spans="1:8">
      <c r="A269" s="32"/>
      <c r="B269" s="22"/>
      <c r="C269" s="41"/>
      <c r="D269" s="20"/>
      <c r="E269" s="20"/>
      <c r="F269" s="47"/>
      <c r="H269" s="102"/>
    </row>
    <row r="270" spans="1:8" ht="14">
      <c r="A270" s="32" t="s">
        <v>1008</v>
      </c>
      <c r="B270" s="56" t="s">
        <v>337</v>
      </c>
      <c r="C270" s="41"/>
      <c r="D270" s="20"/>
      <c r="E270" s="20"/>
      <c r="F270" s="47"/>
    </row>
    <row r="271" spans="1:8" ht="14">
      <c r="A271" s="32" t="s">
        <v>543</v>
      </c>
      <c r="B271" s="22" t="s">
        <v>339</v>
      </c>
      <c r="C271" s="41" t="s">
        <v>62</v>
      </c>
      <c r="D271" s="20" t="s">
        <v>65</v>
      </c>
      <c r="E271" s="20"/>
      <c r="F271" s="47"/>
    </row>
    <row r="272" spans="1:8" ht="14">
      <c r="A272" s="32"/>
      <c r="B272" s="22" t="s">
        <v>304</v>
      </c>
      <c r="C272" s="41" t="s">
        <v>62</v>
      </c>
      <c r="D272" s="20">
        <v>45</v>
      </c>
      <c r="E272" s="20">
        <v>0</v>
      </c>
      <c r="F272" s="47">
        <f>D272*E272</f>
        <v>0</v>
      </c>
    </row>
    <row r="273" spans="1:8" ht="14">
      <c r="A273" s="32"/>
      <c r="B273" s="22" t="s">
        <v>305</v>
      </c>
      <c r="C273" s="41" t="s">
        <v>62</v>
      </c>
      <c r="D273" s="20">
        <v>26</v>
      </c>
      <c r="E273" s="20">
        <v>0</v>
      </c>
      <c r="F273" s="47">
        <f>D273*E273</f>
        <v>0</v>
      </c>
    </row>
    <row r="274" spans="1:8" ht="14">
      <c r="A274" s="32"/>
      <c r="B274" s="22" t="s">
        <v>307</v>
      </c>
      <c r="C274" s="41" t="s">
        <v>62</v>
      </c>
      <c r="D274" s="20">
        <v>23</v>
      </c>
      <c r="E274" s="20">
        <v>0</v>
      </c>
      <c r="F274" s="47">
        <f>D274*E274</f>
        <v>0</v>
      </c>
    </row>
    <row r="275" spans="1:8" ht="14">
      <c r="A275" s="32"/>
      <c r="B275" s="22" t="s">
        <v>309</v>
      </c>
      <c r="C275" s="41" t="s">
        <v>62</v>
      </c>
      <c r="D275" s="20">
        <v>26.3</v>
      </c>
      <c r="E275" s="20">
        <v>0</v>
      </c>
      <c r="F275" s="47">
        <f>D275*E275</f>
        <v>0</v>
      </c>
    </row>
    <row r="276" spans="1:8">
      <c r="A276" s="32"/>
      <c r="B276" s="56"/>
      <c r="C276" s="41"/>
      <c r="D276" s="20"/>
      <c r="E276" s="20"/>
      <c r="F276" s="47"/>
    </row>
    <row r="277" spans="1:8" ht="14">
      <c r="A277" s="32" t="s">
        <v>544</v>
      </c>
      <c r="B277" s="22" t="s">
        <v>338</v>
      </c>
      <c r="C277" s="41" t="s">
        <v>62</v>
      </c>
      <c r="D277" s="20" t="s">
        <v>65</v>
      </c>
      <c r="E277" s="20"/>
      <c r="F277" s="47"/>
      <c r="H277" s="102"/>
    </row>
    <row r="278" spans="1:8" ht="14">
      <c r="A278" s="32"/>
      <c r="B278" s="22" t="s">
        <v>304</v>
      </c>
      <c r="C278" s="41" t="s">
        <v>62</v>
      </c>
      <c r="D278" s="20">
        <v>100</v>
      </c>
      <c r="E278" s="20">
        <v>0</v>
      </c>
      <c r="F278" s="47">
        <f>D278*E278</f>
        <v>0</v>
      </c>
    </row>
    <row r="279" spans="1:8" ht="14">
      <c r="A279" s="32"/>
      <c r="B279" s="22" t="s">
        <v>305</v>
      </c>
      <c r="C279" s="41" t="s">
        <v>62</v>
      </c>
      <c r="D279" s="20">
        <v>40</v>
      </c>
      <c r="E279" s="20">
        <v>0</v>
      </c>
      <c r="F279" s="47">
        <f>D279*E279</f>
        <v>0</v>
      </c>
    </row>
    <row r="280" spans="1:8" ht="14">
      <c r="A280" s="32"/>
      <c r="B280" s="22" t="s">
        <v>307</v>
      </c>
      <c r="C280" s="41" t="s">
        <v>62</v>
      </c>
      <c r="D280" s="20">
        <v>85.6</v>
      </c>
      <c r="E280" s="20">
        <v>0</v>
      </c>
      <c r="F280" s="47">
        <f>D280*E280</f>
        <v>0</v>
      </c>
    </row>
    <row r="281" spans="1:8">
      <c r="A281" s="32"/>
      <c r="B281" s="56"/>
      <c r="C281" s="41"/>
      <c r="D281" s="20"/>
      <c r="E281" s="20"/>
      <c r="F281" s="47"/>
    </row>
    <row r="282" spans="1:8" ht="14">
      <c r="A282" s="32" t="s">
        <v>545</v>
      </c>
      <c r="B282" s="22" t="s">
        <v>340</v>
      </c>
      <c r="C282" s="41" t="s">
        <v>62</v>
      </c>
      <c r="D282" s="20" t="s">
        <v>65</v>
      </c>
      <c r="E282" s="20"/>
      <c r="F282" s="47"/>
    </row>
    <row r="283" spans="1:8" ht="14">
      <c r="A283" s="32"/>
      <c r="B283" s="22" t="s">
        <v>304</v>
      </c>
      <c r="C283" s="41" t="s">
        <v>62</v>
      </c>
      <c r="D283" s="20">
        <v>20.8</v>
      </c>
      <c r="E283" s="20">
        <v>0</v>
      </c>
      <c r="F283" s="47">
        <f>D283*E283</f>
        <v>0</v>
      </c>
    </row>
    <row r="284" spans="1:8" ht="14">
      <c r="A284" s="32"/>
      <c r="B284" s="22" t="s">
        <v>305</v>
      </c>
      <c r="C284" s="41" t="s">
        <v>62</v>
      </c>
      <c r="D284" s="20">
        <v>15</v>
      </c>
      <c r="E284" s="20">
        <v>0</v>
      </c>
      <c r="F284" s="47">
        <f>D284*E284</f>
        <v>0</v>
      </c>
      <c r="G284" s="40"/>
      <c r="H284" s="96"/>
    </row>
    <row r="285" spans="1:8" ht="14">
      <c r="A285" s="32"/>
      <c r="B285" s="22" t="s">
        <v>307</v>
      </c>
      <c r="C285" s="41" t="s">
        <v>62</v>
      </c>
      <c r="D285" s="20">
        <v>15</v>
      </c>
      <c r="E285" s="20">
        <v>0</v>
      </c>
      <c r="F285" s="47">
        <f>D285*E285</f>
        <v>0</v>
      </c>
    </row>
    <row r="286" spans="1:8">
      <c r="A286" s="32"/>
      <c r="B286" s="22"/>
      <c r="C286" s="41"/>
      <c r="D286" s="20"/>
      <c r="E286" s="20"/>
      <c r="F286" s="47"/>
    </row>
    <row r="287" spans="1:8" ht="56">
      <c r="A287" s="32" t="s">
        <v>550</v>
      </c>
      <c r="B287" s="22" t="s">
        <v>549</v>
      </c>
      <c r="C287" s="41" t="s">
        <v>62</v>
      </c>
      <c r="D287" s="20" t="s">
        <v>65</v>
      </c>
      <c r="E287" s="20"/>
      <c r="F287" s="47"/>
    </row>
    <row r="288" spans="1:8" ht="14">
      <c r="A288" s="32"/>
      <c r="B288" s="22" t="s">
        <v>304</v>
      </c>
      <c r="C288" s="41" t="s">
        <v>62</v>
      </c>
      <c r="D288" s="20">
        <v>190</v>
      </c>
      <c r="E288" s="20">
        <v>0</v>
      </c>
      <c r="F288" s="47">
        <f>D288*E288</f>
        <v>0</v>
      </c>
    </row>
    <row r="289" spans="1:8" ht="14">
      <c r="A289" s="32"/>
      <c r="B289" s="22" t="s">
        <v>305</v>
      </c>
      <c r="C289" s="41" t="s">
        <v>62</v>
      </c>
      <c r="D289" s="20">
        <v>20</v>
      </c>
      <c r="E289" s="20">
        <v>0</v>
      </c>
      <c r="F289" s="47">
        <f>D289*E289</f>
        <v>0</v>
      </c>
    </row>
    <row r="290" spans="1:8" ht="14">
      <c r="A290" s="32"/>
      <c r="B290" s="22" t="s">
        <v>307</v>
      </c>
      <c r="C290" s="41" t="s">
        <v>62</v>
      </c>
      <c r="D290" s="20">
        <v>20</v>
      </c>
      <c r="E290" s="20">
        <v>0</v>
      </c>
      <c r="F290" s="47">
        <f>D290*E290</f>
        <v>0</v>
      </c>
    </row>
    <row r="291" spans="1:8" ht="39" customHeight="1">
      <c r="A291" s="51"/>
      <c r="B291" s="62"/>
      <c r="C291" s="63"/>
      <c r="D291" s="53"/>
      <c r="E291" s="53"/>
      <c r="F291" s="64"/>
    </row>
    <row r="292" spans="1:8" ht="14">
      <c r="A292" s="32" t="s">
        <v>1009</v>
      </c>
      <c r="B292" s="56" t="s">
        <v>66</v>
      </c>
      <c r="C292" s="32"/>
      <c r="D292" s="20"/>
      <c r="E292" s="20"/>
      <c r="F292" s="20"/>
      <c r="H292" s="96"/>
    </row>
    <row r="293" spans="1:8" ht="42">
      <c r="A293" s="32"/>
      <c r="B293" s="22" t="s">
        <v>67</v>
      </c>
      <c r="C293" s="32"/>
      <c r="D293" s="20"/>
      <c r="E293" s="20"/>
      <c r="F293" s="20"/>
    </row>
    <row r="294" spans="1:8">
      <c r="A294" s="51"/>
      <c r="B294" s="62"/>
      <c r="C294" s="51"/>
      <c r="D294" s="53"/>
      <c r="E294" s="53"/>
      <c r="F294" s="53"/>
    </row>
    <row r="295" spans="1:8" ht="98">
      <c r="A295" s="69" t="s">
        <v>551</v>
      </c>
      <c r="B295" s="22" t="s">
        <v>552</v>
      </c>
      <c r="C295" s="19" t="s">
        <v>62</v>
      </c>
      <c r="D295" s="20" t="s">
        <v>65</v>
      </c>
      <c r="E295" s="20"/>
      <c r="F295" s="20"/>
    </row>
    <row r="296" spans="1:8" ht="14">
      <c r="A296" s="32"/>
      <c r="B296" s="22" t="s">
        <v>70</v>
      </c>
      <c r="C296" s="41" t="s">
        <v>62</v>
      </c>
      <c r="D296" s="20">
        <v>260.39999999999998</v>
      </c>
      <c r="E296" s="20">
        <v>0</v>
      </c>
      <c r="F296" s="47">
        <f>D296*E296</f>
        <v>0</v>
      </c>
      <c r="H296" s="96"/>
    </row>
    <row r="297" spans="1:8" ht="14">
      <c r="A297" s="32"/>
      <c r="B297" s="22" t="s">
        <v>71</v>
      </c>
      <c r="C297" s="41" t="s">
        <v>62</v>
      </c>
      <c r="D297" s="20">
        <v>120.6</v>
      </c>
      <c r="E297" s="20">
        <v>0</v>
      </c>
      <c r="F297" s="47">
        <f>D297*E297</f>
        <v>0</v>
      </c>
    </row>
    <row r="298" spans="1:8" ht="14">
      <c r="A298" s="32"/>
      <c r="B298" s="22" t="s">
        <v>69</v>
      </c>
      <c r="C298" s="41" t="s">
        <v>62</v>
      </c>
      <c r="D298" s="20">
        <v>311.3</v>
      </c>
      <c r="E298" s="20">
        <v>0</v>
      </c>
      <c r="F298" s="47">
        <f>D298*E298</f>
        <v>0</v>
      </c>
    </row>
    <row r="299" spans="1:8" ht="14">
      <c r="A299" s="32"/>
      <c r="B299" s="22" t="s">
        <v>72</v>
      </c>
      <c r="C299" s="41" t="s">
        <v>62</v>
      </c>
      <c r="D299" s="20">
        <v>215.6</v>
      </c>
      <c r="E299" s="20">
        <v>0</v>
      </c>
      <c r="F299" s="47">
        <f>D299*E299</f>
        <v>0</v>
      </c>
      <c r="H299" s="96"/>
    </row>
    <row r="300" spans="1:8">
      <c r="A300" s="51"/>
      <c r="B300" s="62"/>
      <c r="C300" s="51"/>
      <c r="D300" s="53"/>
      <c r="E300" s="53"/>
      <c r="F300" s="53"/>
    </row>
    <row r="301" spans="1:8" ht="14">
      <c r="A301" s="32" t="s">
        <v>1010</v>
      </c>
      <c r="B301" s="56" t="s">
        <v>341</v>
      </c>
      <c r="C301" s="41"/>
      <c r="D301" s="20"/>
      <c r="E301" s="20"/>
      <c r="F301" s="47"/>
      <c r="H301" s="101"/>
    </row>
    <row r="302" spans="1:8" ht="56">
      <c r="A302" s="32" t="s">
        <v>553</v>
      </c>
      <c r="B302" s="22" t="s">
        <v>554</v>
      </c>
      <c r="C302" s="41" t="s">
        <v>62</v>
      </c>
      <c r="D302" s="20" t="s">
        <v>65</v>
      </c>
      <c r="E302" s="20"/>
      <c r="F302" s="47"/>
    </row>
    <row r="303" spans="1:8" ht="14">
      <c r="A303" s="32"/>
      <c r="B303" s="22" t="s">
        <v>409</v>
      </c>
      <c r="C303" s="19" t="s">
        <v>62</v>
      </c>
      <c r="D303" s="20">
        <v>7</v>
      </c>
      <c r="E303" s="20">
        <v>0</v>
      </c>
      <c r="F303" s="21">
        <f t="shared" ref="F303:F308" si="20">D303*E303</f>
        <v>0</v>
      </c>
      <c r="H303" s="96"/>
    </row>
    <row r="304" spans="1:8" ht="14">
      <c r="A304" s="32"/>
      <c r="B304" s="22" t="s">
        <v>407</v>
      </c>
      <c r="C304" s="19" t="s">
        <v>62</v>
      </c>
      <c r="D304" s="20">
        <v>6.7</v>
      </c>
      <c r="E304" s="20">
        <v>0</v>
      </c>
      <c r="F304" s="21">
        <f t="shared" si="20"/>
        <v>0</v>
      </c>
    </row>
    <row r="305" spans="1:8" ht="14">
      <c r="A305" s="32"/>
      <c r="B305" s="22" t="s">
        <v>408</v>
      </c>
      <c r="C305" s="19" t="s">
        <v>62</v>
      </c>
      <c r="D305" s="20">
        <v>2.5</v>
      </c>
      <c r="E305" s="20">
        <v>0</v>
      </c>
      <c r="F305" s="21">
        <f t="shared" si="20"/>
        <v>0</v>
      </c>
      <c r="H305" s="96"/>
    </row>
    <row r="306" spans="1:8" ht="14">
      <c r="A306" s="32"/>
      <c r="B306" s="22" t="s">
        <v>411</v>
      </c>
      <c r="C306" s="19" t="s">
        <v>62</v>
      </c>
      <c r="D306" s="20">
        <v>20</v>
      </c>
      <c r="E306" s="20">
        <v>0</v>
      </c>
      <c r="F306" s="21">
        <f t="shared" si="20"/>
        <v>0</v>
      </c>
    </row>
    <row r="307" spans="1:8" ht="14">
      <c r="A307" s="32"/>
      <c r="B307" s="22" t="s">
        <v>412</v>
      </c>
      <c r="C307" s="19" t="s">
        <v>62</v>
      </c>
      <c r="D307" s="20">
        <v>11</v>
      </c>
      <c r="E307" s="20">
        <v>0</v>
      </c>
      <c r="F307" s="21">
        <f t="shared" si="20"/>
        <v>0</v>
      </c>
    </row>
    <row r="308" spans="1:8" ht="28">
      <c r="A308" s="32"/>
      <c r="B308" s="22" t="s">
        <v>413</v>
      </c>
      <c r="C308" s="19" t="s">
        <v>62</v>
      </c>
      <c r="D308" s="20">
        <v>12</v>
      </c>
      <c r="E308" s="20">
        <v>0</v>
      </c>
      <c r="F308" s="21">
        <f t="shared" si="20"/>
        <v>0</v>
      </c>
    </row>
    <row r="309" spans="1:8">
      <c r="A309" s="32"/>
      <c r="B309" s="22"/>
      <c r="C309" s="19"/>
      <c r="D309" s="20"/>
      <c r="E309" s="20"/>
      <c r="F309" s="21"/>
    </row>
    <row r="310" spans="1:8" ht="42">
      <c r="A310" s="32" t="s">
        <v>556</v>
      </c>
      <c r="B310" s="22" t="s">
        <v>555</v>
      </c>
      <c r="C310" s="41" t="s">
        <v>63</v>
      </c>
      <c r="D310" s="20" t="s">
        <v>65</v>
      </c>
      <c r="E310" s="20"/>
      <c r="F310" s="47"/>
    </row>
    <row r="311" spans="1:8" ht="14">
      <c r="A311" s="32"/>
      <c r="B311" s="22" t="s">
        <v>415</v>
      </c>
      <c r="C311" s="19" t="s">
        <v>63</v>
      </c>
      <c r="D311" s="20">
        <v>105</v>
      </c>
      <c r="E311" s="20">
        <v>0</v>
      </c>
      <c r="F311" s="21">
        <f>D311*E311</f>
        <v>0</v>
      </c>
    </row>
    <row r="312" spans="1:8" ht="14">
      <c r="A312" s="32"/>
      <c r="B312" s="22" t="s">
        <v>416</v>
      </c>
      <c r="C312" s="19" t="s">
        <v>63</v>
      </c>
      <c r="D312" s="20">
        <v>20</v>
      </c>
      <c r="E312" s="20">
        <v>0</v>
      </c>
      <c r="F312" s="21">
        <f>D312*E312</f>
        <v>0</v>
      </c>
    </row>
    <row r="313" spans="1:8">
      <c r="A313" s="57"/>
      <c r="B313" s="65"/>
      <c r="C313" s="57"/>
      <c r="D313" s="57"/>
      <c r="E313" s="57"/>
      <c r="F313" s="57"/>
    </row>
    <row r="314" spans="1:8" ht="28">
      <c r="A314" s="32" t="s">
        <v>557</v>
      </c>
      <c r="B314" s="22" t="s">
        <v>558</v>
      </c>
      <c r="C314" s="41" t="s">
        <v>63</v>
      </c>
      <c r="D314" s="20" t="s">
        <v>65</v>
      </c>
      <c r="E314" s="60"/>
      <c r="F314" s="61"/>
    </row>
    <row r="315" spans="1:8" ht="14">
      <c r="A315" s="32"/>
      <c r="B315" s="22" t="s">
        <v>415</v>
      </c>
      <c r="C315" s="19" t="s">
        <v>63</v>
      </c>
      <c r="D315" s="20">
        <v>45</v>
      </c>
      <c r="E315" s="20">
        <v>0</v>
      </c>
      <c r="F315" s="21">
        <f>D315*E315</f>
        <v>0</v>
      </c>
    </row>
    <row r="316" spans="1:8" ht="14">
      <c r="A316" s="32"/>
      <c r="B316" s="22" t="s">
        <v>416</v>
      </c>
      <c r="C316" s="19" t="s">
        <v>63</v>
      </c>
      <c r="D316" s="20">
        <v>8</v>
      </c>
      <c r="E316" s="20">
        <v>0</v>
      </c>
      <c r="F316" s="21">
        <f>D316*E316</f>
        <v>0</v>
      </c>
    </row>
    <row r="317" spans="1:8">
      <c r="A317" s="57"/>
      <c r="B317" s="65"/>
      <c r="C317" s="57"/>
      <c r="D317" s="57"/>
      <c r="E317" s="57"/>
      <c r="F317" s="57"/>
    </row>
    <row r="318" spans="1:8" ht="42">
      <c r="A318" s="32" t="s">
        <v>559</v>
      </c>
      <c r="B318" s="22" t="s">
        <v>472</v>
      </c>
      <c r="C318" s="41" t="s">
        <v>63</v>
      </c>
      <c r="D318" s="20">
        <v>170</v>
      </c>
      <c r="E318" s="20">
        <v>0</v>
      </c>
      <c r="F318" s="47">
        <f>D318*E318</f>
        <v>0</v>
      </c>
    </row>
    <row r="319" spans="1:8">
      <c r="A319" s="32"/>
      <c r="B319" s="22"/>
      <c r="C319" s="41"/>
      <c r="D319" s="20"/>
      <c r="E319" s="20"/>
      <c r="F319" s="47"/>
    </row>
    <row r="320" spans="1:8" ht="42">
      <c r="A320" s="32" t="s">
        <v>560</v>
      </c>
      <c r="B320" s="22" t="s">
        <v>470</v>
      </c>
      <c r="C320" s="41" t="s">
        <v>51</v>
      </c>
      <c r="D320" s="20">
        <v>7</v>
      </c>
      <c r="E320" s="20">
        <v>0</v>
      </c>
      <c r="F320" s="47">
        <f>D320*E320</f>
        <v>0</v>
      </c>
    </row>
    <row r="321" spans="1:6">
      <c r="A321" s="57"/>
      <c r="B321" s="65"/>
      <c r="C321" s="59"/>
      <c r="D321" s="60"/>
      <c r="E321" s="60"/>
      <c r="F321" s="61"/>
    </row>
    <row r="322" spans="1:6" ht="28">
      <c r="A322" s="32" t="s">
        <v>561</v>
      </c>
      <c r="B322" s="22" t="s">
        <v>471</v>
      </c>
      <c r="C322" s="41" t="s">
        <v>62</v>
      </c>
      <c r="D322" s="20">
        <v>14</v>
      </c>
      <c r="E322" s="20">
        <v>0</v>
      </c>
      <c r="F322" s="47">
        <f>D322*E322</f>
        <v>0</v>
      </c>
    </row>
    <row r="323" spans="1:6">
      <c r="A323" s="32"/>
      <c r="B323" s="22"/>
      <c r="C323" s="41"/>
      <c r="D323" s="20"/>
      <c r="E323" s="20"/>
      <c r="F323" s="47"/>
    </row>
    <row r="324" spans="1:6" ht="28">
      <c r="A324" s="32" t="s">
        <v>562</v>
      </c>
      <c r="B324" s="22" t="s">
        <v>473</v>
      </c>
      <c r="C324" s="41" t="s">
        <v>63</v>
      </c>
      <c r="D324" s="20">
        <v>20</v>
      </c>
      <c r="E324" s="20">
        <v>0</v>
      </c>
      <c r="F324" s="47">
        <f>D324*E324</f>
        <v>0</v>
      </c>
    </row>
    <row r="325" spans="1:6">
      <c r="A325" s="51"/>
      <c r="B325" s="62"/>
      <c r="C325" s="63"/>
      <c r="D325" s="53"/>
      <c r="E325" s="53"/>
      <c r="F325" s="64"/>
    </row>
    <row r="326" spans="1:6" ht="70">
      <c r="A326" s="32" t="s">
        <v>1011</v>
      </c>
      <c r="B326" s="22" t="s">
        <v>2369</v>
      </c>
      <c r="C326" s="19" t="s">
        <v>60</v>
      </c>
      <c r="D326" s="46">
        <v>0.05</v>
      </c>
      <c r="E326" s="20">
        <f>SUM(F3:F325)</f>
        <v>0</v>
      </c>
      <c r="F326" s="21">
        <f>D326*E326</f>
        <v>0</v>
      </c>
    </row>
    <row r="327" spans="1:6">
      <c r="A327" s="32"/>
      <c r="B327" s="22"/>
      <c r="C327" s="19"/>
      <c r="D327" s="20"/>
      <c r="E327" s="20"/>
      <c r="F327" s="20"/>
    </row>
    <row r="328" spans="1:6">
      <c r="A328" s="167" t="s">
        <v>291</v>
      </c>
      <c r="B328" s="167"/>
      <c r="C328" s="167"/>
      <c r="D328" s="167"/>
      <c r="E328" s="167"/>
      <c r="F328" s="10">
        <f>SUM(F7:F326)</f>
        <v>0</v>
      </c>
    </row>
    <row r="528" ht="138" customHeight="1"/>
  </sheetData>
  <sheetProtection selectLockedCells="1" selectUnlockedCells="1"/>
  <mergeCells count="4">
    <mergeCell ref="A328:E328"/>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8" manualBreakCount="8">
    <brk id="30" max="5" man="1"/>
    <brk id="78" max="5" man="1"/>
    <brk id="129" max="5" man="1"/>
    <brk id="172" max="5" man="1"/>
    <brk id="218" max="5" man="1"/>
    <brk id="337" max="16383" man="1"/>
    <brk id="517" max="16383" man="1"/>
    <brk id="532"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A1:F99"/>
  <sheetViews>
    <sheetView view="pageBreakPreview" topLeftCell="A53" zoomScale="120" zoomScaleSheetLayoutView="120" workbookViewId="0">
      <selection activeCell="E65" sqref="E65"/>
    </sheetView>
  </sheetViews>
  <sheetFormatPr baseColWidth="10" defaultColWidth="9" defaultRowHeight="78" customHeight="1"/>
  <cols>
    <col min="1" max="1" width="6.6640625" style="7" customWidth="1"/>
    <col min="2" max="2" width="48.6640625" style="7" customWidth="1"/>
    <col min="3" max="3" width="4.6640625" style="7" customWidth="1"/>
    <col min="4" max="4" width="7.6640625" style="7" customWidth="1"/>
    <col min="5" max="5" width="8.6640625" style="7" customWidth="1"/>
    <col min="6" max="6" width="12.6640625" style="7" customWidth="1"/>
    <col min="7" max="16384" width="9" style="7"/>
  </cols>
  <sheetData>
    <row r="1" spans="1:6" ht="13">
      <c r="A1" s="170" t="s">
        <v>267</v>
      </c>
      <c r="B1" s="170"/>
      <c r="C1" s="170"/>
      <c r="D1" s="170"/>
      <c r="E1" s="170"/>
      <c r="F1" s="170"/>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84">
      <c r="A5" s="25"/>
      <c r="B5" s="50" t="s">
        <v>2563</v>
      </c>
      <c r="C5" s="25"/>
      <c r="D5" s="25"/>
      <c r="E5" s="25"/>
      <c r="F5" s="25"/>
    </row>
    <row r="6" spans="1:6" ht="13">
      <c r="A6" s="25"/>
      <c r="B6" s="50"/>
      <c r="C6" s="25"/>
      <c r="D6" s="25"/>
      <c r="E6" s="25"/>
      <c r="F6" s="25"/>
    </row>
    <row r="7" spans="1:6" ht="140">
      <c r="A7" s="25"/>
      <c r="B7" s="50" t="s">
        <v>2564</v>
      </c>
      <c r="C7" s="25"/>
      <c r="D7" s="25"/>
      <c r="E7" s="25"/>
      <c r="F7" s="25"/>
    </row>
    <row r="8" spans="1:6" ht="13">
      <c r="A8" s="25"/>
      <c r="B8" s="25"/>
      <c r="C8" s="25"/>
      <c r="D8" s="25"/>
      <c r="E8" s="25"/>
      <c r="F8" s="25"/>
    </row>
    <row r="9" spans="1:6" ht="70">
      <c r="A9" s="25" t="s">
        <v>73</v>
      </c>
      <c r="B9" s="50" t="s">
        <v>804</v>
      </c>
      <c r="C9" s="23" t="s">
        <v>53</v>
      </c>
      <c r="D9" s="24">
        <v>1</v>
      </c>
      <c r="E9" s="24">
        <v>0</v>
      </c>
      <c r="F9" s="24">
        <f>D9*E9</f>
        <v>0</v>
      </c>
    </row>
    <row r="10" spans="1:6" ht="13">
      <c r="A10" s="25"/>
      <c r="B10" s="50"/>
      <c r="C10" s="23"/>
      <c r="D10" s="24"/>
      <c r="E10" s="24"/>
      <c r="F10" s="24"/>
    </row>
    <row r="11" spans="1:6" ht="56">
      <c r="A11" s="32" t="s">
        <v>74</v>
      </c>
      <c r="B11" s="48" t="s">
        <v>563</v>
      </c>
      <c r="C11" s="19" t="s">
        <v>63</v>
      </c>
      <c r="D11" s="20">
        <v>50</v>
      </c>
      <c r="E11" s="24">
        <v>0</v>
      </c>
      <c r="F11" s="26">
        <f>D11*E11</f>
        <v>0</v>
      </c>
    </row>
    <row r="12" spans="1:6" ht="13">
      <c r="A12" s="32"/>
      <c r="B12" s="48"/>
      <c r="C12" s="19"/>
      <c r="D12" s="20"/>
      <c r="E12" s="24"/>
      <c r="F12" s="26"/>
    </row>
    <row r="13" spans="1:6" ht="42">
      <c r="A13" s="32" t="s">
        <v>75</v>
      </c>
      <c r="B13" s="22" t="s">
        <v>356</v>
      </c>
      <c r="C13" s="19" t="s">
        <v>62</v>
      </c>
      <c r="D13" s="20">
        <v>30</v>
      </c>
      <c r="E13" s="24">
        <v>0</v>
      </c>
      <c r="F13" s="26">
        <f>D13*E13</f>
        <v>0</v>
      </c>
    </row>
    <row r="14" spans="1:6" ht="13">
      <c r="A14" s="32"/>
      <c r="B14" s="22"/>
      <c r="C14" s="19"/>
      <c r="D14" s="20"/>
      <c r="E14" s="24"/>
      <c r="F14" s="26"/>
    </row>
    <row r="15" spans="1:6" ht="56">
      <c r="A15" s="32" t="s">
        <v>76</v>
      </c>
      <c r="B15" s="22" t="s">
        <v>357</v>
      </c>
      <c r="C15" s="19" t="s">
        <v>64</v>
      </c>
      <c r="D15" s="20">
        <v>14</v>
      </c>
      <c r="E15" s="24">
        <v>0</v>
      </c>
      <c r="F15" s="26">
        <f>D15*E15</f>
        <v>0</v>
      </c>
    </row>
    <row r="16" spans="1:6" ht="13">
      <c r="A16" s="32"/>
      <c r="B16" s="22"/>
      <c r="C16" s="19"/>
      <c r="D16" s="20"/>
      <c r="E16" s="24"/>
      <c r="F16" s="26"/>
    </row>
    <row r="17" spans="1:6" ht="168">
      <c r="A17" s="25" t="s">
        <v>77</v>
      </c>
      <c r="B17" s="50" t="s">
        <v>358</v>
      </c>
      <c r="C17" s="27" t="s">
        <v>64</v>
      </c>
      <c r="D17" s="24" t="s">
        <v>65</v>
      </c>
      <c r="E17" s="24"/>
      <c r="F17" s="24"/>
    </row>
    <row r="18" spans="1:6" ht="14">
      <c r="A18" s="25" t="s">
        <v>987</v>
      </c>
      <c r="B18" s="50" t="s">
        <v>359</v>
      </c>
      <c r="C18" s="27" t="s">
        <v>64</v>
      </c>
      <c r="D18" s="24">
        <v>48</v>
      </c>
      <c r="E18" s="24">
        <v>0</v>
      </c>
      <c r="F18" s="24">
        <f>D18*E18</f>
        <v>0</v>
      </c>
    </row>
    <row r="19" spans="1:6" ht="14">
      <c r="A19" s="25" t="s">
        <v>988</v>
      </c>
      <c r="B19" s="50" t="s">
        <v>159</v>
      </c>
      <c r="C19" s="27" t="s">
        <v>64</v>
      </c>
      <c r="D19" s="24">
        <v>11.6</v>
      </c>
      <c r="E19" s="24">
        <v>0</v>
      </c>
      <c r="F19" s="24">
        <f>D19*E19</f>
        <v>0</v>
      </c>
    </row>
    <row r="20" spans="1:6" ht="14">
      <c r="A20" s="25" t="s">
        <v>989</v>
      </c>
      <c r="B20" s="50" t="s">
        <v>1013</v>
      </c>
      <c r="C20" s="27" t="s">
        <v>64</v>
      </c>
      <c r="D20" s="24">
        <v>12</v>
      </c>
      <c r="E20" s="24">
        <v>0</v>
      </c>
      <c r="F20" s="24">
        <f>D20*E20</f>
        <v>0</v>
      </c>
    </row>
    <row r="21" spans="1:6" ht="13">
      <c r="A21" s="25"/>
      <c r="B21" s="50"/>
      <c r="C21" s="27"/>
      <c r="D21" s="24"/>
      <c r="E21" s="24"/>
      <c r="F21" s="24"/>
    </row>
    <row r="22" spans="1:6" ht="154">
      <c r="A22" s="25" t="s">
        <v>78</v>
      </c>
      <c r="B22" s="50" t="s">
        <v>361</v>
      </c>
      <c r="C22" s="27" t="s">
        <v>62</v>
      </c>
      <c r="D22" s="24" t="s">
        <v>65</v>
      </c>
      <c r="E22" s="24"/>
      <c r="F22" s="24"/>
    </row>
    <row r="23" spans="1:6" ht="14">
      <c r="A23" s="25" t="s">
        <v>990</v>
      </c>
      <c r="B23" s="50" t="s">
        <v>362</v>
      </c>
      <c r="C23" s="27" t="s">
        <v>62</v>
      </c>
      <c r="D23" s="24">
        <v>5</v>
      </c>
      <c r="E23" s="24">
        <v>0</v>
      </c>
      <c r="F23" s="24">
        <f>D23*E23</f>
        <v>0</v>
      </c>
    </row>
    <row r="24" spans="1:6" ht="14">
      <c r="A24" s="25" t="s">
        <v>991</v>
      </c>
      <c r="B24" s="50" t="s">
        <v>360</v>
      </c>
      <c r="C24" s="27" t="s">
        <v>62</v>
      </c>
      <c r="D24" s="24">
        <v>5</v>
      </c>
      <c r="E24" s="24">
        <v>0</v>
      </c>
      <c r="F24" s="24">
        <f>D24*E24</f>
        <v>0</v>
      </c>
    </row>
    <row r="25" spans="1:6" ht="14">
      <c r="A25" s="25" t="s">
        <v>992</v>
      </c>
      <c r="B25" s="50" t="s">
        <v>1014</v>
      </c>
      <c r="C25" s="27" t="s">
        <v>62</v>
      </c>
      <c r="D25" s="24">
        <v>6</v>
      </c>
      <c r="E25" s="24">
        <v>0</v>
      </c>
      <c r="F25" s="24">
        <f>D25*E25</f>
        <v>0</v>
      </c>
    </row>
    <row r="26" spans="1:6" ht="13">
      <c r="A26" s="25"/>
      <c r="B26" s="50"/>
      <c r="C26" s="27"/>
      <c r="D26" s="24"/>
      <c r="E26" s="24"/>
      <c r="F26" s="24"/>
    </row>
    <row r="27" spans="1:6" ht="84">
      <c r="A27" s="25" t="s">
        <v>80</v>
      </c>
      <c r="B27" s="28" t="s">
        <v>79</v>
      </c>
      <c r="C27" s="27" t="s">
        <v>62</v>
      </c>
      <c r="D27" s="24" t="s">
        <v>65</v>
      </c>
      <c r="E27" s="27"/>
      <c r="F27" s="24"/>
    </row>
    <row r="28" spans="1:6" ht="14">
      <c r="A28" s="25" t="s">
        <v>993</v>
      </c>
      <c r="B28" s="50" t="s">
        <v>362</v>
      </c>
      <c r="C28" s="27" t="s">
        <v>62</v>
      </c>
      <c r="D28" s="24">
        <v>42</v>
      </c>
      <c r="E28" s="24">
        <v>0</v>
      </c>
      <c r="F28" s="24">
        <f>D28*E28</f>
        <v>0</v>
      </c>
    </row>
    <row r="29" spans="1:6" ht="14">
      <c r="A29" s="25" t="s">
        <v>994</v>
      </c>
      <c r="B29" s="50" t="s">
        <v>360</v>
      </c>
      <c r="C29" s="27" t="s">
        <v>62</v>
      </c>
      <c r="D29" s="24">
        <v>5.8</v>
      </c>
      <c r="E29" s="24">
        <v>0</v>
      </c>
      <c r="F29" s="24">
        <f>D29*E29</f>
        <v>0</v>
      </c>
    </row>
    <row r="30" spans="1:6" ht="14">
      <c r="A30" s="25" t="s">
        <v>995</v>
      </c>
      <c r="B30" s="50" t="s">
        <v>1015</v>
      </c>
      <c r="C30" s="27" t="s">
        <v>62</v>
      </c>
      <c r="D30" s="24">
        <v>41</v>
      </c>
      <c r="E30" s="24">
        <v>0</v>
      </c>
      <c r="F30" s="24">
        <f>D30*E30</f>
        <v>0</v>
      </c>
    </row>
    <row r="31" spans="1:6" ht="13">
      <c r="A31" s="25"/>
      <c r="B31" s="28"/>
      <c r="C31" s="23"/>
      <c r="D31" s="24"/>
      <c r="E31" s="24"/>
      <c r="F31" s="24"/>
    </row>
    <row r="32" spans="1:6" ht="154">
      <c r="A32" s="32" t="s">
        <v>82</v>
      </c>
      <c r="B32" s="22" t="s">
        <v>564</v>
      </c>
      <c r="C32" s="19" t="s">
        <v>81</v>
      </c>
      <c r="D32" s="20">
        <v>24</v>
      </c>
      <c r="E32" s="20">
        <v>0</v>
      </c>
      <c r="F32" s="47">
        <f>D32*E32</f>
        <v>0</v>
      </c>
    </row>
    <row r="33" spans="1:6" ht="13">
      <c r="A33" s="57"/>
      <c r="B33" s="58"/>
      <c r="C33" s="59"/>
      <c r="D33" s="60"/>
      <c r="E33" s="60"/>
      <c r="F33" s="60"/>
    </row>
    <row r="34" spans="1:6" ht="154">
      <c r="A34" s="32" t="s">
        <v>85</v>
      </c>
      <c r="B34" s="22" t="s">
        <v>836</v>
      </c>
      <c r="C34" s="19" t="s">
        <v>81</v>
      </c>
      <c r="D34" s="20" t="s">
        <v>65</v>
      </c>
      <c r="E34" s="20"/>
      <c r="F34" s="47"/>
    </row>
    <row r="35" spans="1:6" ht="16">
      <c r="A35" s="32" t="s">
        <v>996</v>
      </c>
      <c r="B35" s="22" t="s">
        <v>363</v>
      </c>
      <c r="C35" s="19" t="s">
        <v>81</v>
      </c>
      <c r="D35" s="20">
        <v>20</v>
      </c>
      <c r="E35" s="20">
        <v>0</v>
      </c>
      <c r="F35" s="47">
        <f>D35*E35</f>
        <v>0</v>
      </c>
    </row>
    <row r="36" spans="1:6" ht="16">
      <c r="A36" s="32" t="s">
        <v>997</v>
      </c>
      <c r="B36" s="22" t="s">
        <v>364</v>
      </c>
      <c r="C36" s="19" t="s">
        <v>81</v>
      </c>
      <c r="D36" s="20">
        <v>20</v>
      </c>
      <c r="E36" s="20">
        <v>0</v>
      </c>
      <c r="F36" s="47">
        <f>D36*E36</f>
        <v>0</v>
      </c>
    </row>
    <row r="37" spans="1:6" ht="13">
      <c r="A37" s="32"/>
      <c r="B37" s="22"/>
      <c r="C37" s="19"/>
      <c r="D37" s="20"/>
      <c r="E37" s="20"/>
      <c r="F37" s="47"/>
    </row>
    <row r="38" spans="1:6" ht="42">
      <c r="A38" s="32" t="s">
        <v>88</v>
      </c>
      <c r="B38" s="22" t="s">
        <v>565</v>
      </c>
      <c r="C38" s="41" t="s">
        <v>63</v>
      </c>
      <c r="D38" s="20">
        <v>10</v>
      </c>
      <c r="E38" s="20">
        <v>0</v>
      </c>
      <c r="F38" s="47">
        <f>D38*E38</f>
        <v>0</v>
      </c>
    </row>
    <row r="39" spans="1:6" ht="13">
      <c r="A39" s="32"/>
      <c r="B39" s="22"/>
      <c r="C39" s="19"/>
      <c r="D39" s="20"/>
      <c r="E39" s="20"/>
      <c r="F39" s="47"/>
    </row>
    <row r="40" spans="1:6" ht="56">
      <c r="A40" s="32" t="s">
        <v>262</v>
      </c>
      <c r="B40" s="22" t="s">
        <v>365</v>
      </c>
      <c r="C40" s="41" t="s">
        <v>83</v>
      </c>
      <c r="D40" s="20">
        <v>15</v>
      </c>
      <c r="E40" s="20">
        <v>0</v>
      </c>
      <c r="F40" s="47">
        <f>D40*E40</f>
        <v>0</v>
      </c>
    </row>
    <row r="41" spans="1:6" ht="13">
      <c r="A41" s="32"/>
      <c r="B41" s="22"/>
      <c r="C41" s="41"/>
      <c r="D41" s="20"/>
      <c r="E41" s="20"/>
      <c r="F41" s="47"/>
    </row>
    <row r="42" spans="1:6" ht="98">
      <c r="A42" s="32" t="s">
        <v>89</v>
      </c>
      <c r="B42" s="22" t="s">
        <v>837</v>
      </c>
      <c r="C42" s="41" t="s">
        <v>51</v>
      </c>
      <c r="D42" s="20" t="s">
        <v>65</v>
      </c>
      <c r="E42" s="20"/>
      <c r="F42" s="47"/>
    </row>
    <row r="43" spans="1:6" ht="14">
      <c r="A43" s="57"/>
      <c r="B43" s="22" t="s">
        <v>366</v>
      </c>
      <c r="C43" s="41" t="s">
        <v>51</v>
      </c>
      <c r="D43" s="20">
        <v>7</v>
      </c>
      <c r="E43" s="20">
        <v>0</v>
      </c>
      <c r="F43" s="47">
        <f>D43*E43</f>
        <v>0</v>
      </c>
    </row>
    <row r="44" spans="1:6" ht="13">
      <c r="A44" s="32"/>
      <c r="B44" s="22"/>
      <c r="C44" s="41"/>
      <c r="D44" s="20"/>
      <c r="E44" s="20"/>
      <c r="F44" s="47"/>
    </row>
    <row r="45" spans="1:6" ht="42">
      <c r="A45" s="32" t="s">
        <v>263</v>
      </c>
      <c r="B45" s="22" t="s">
        <v>84</v>
      </c>
      <c r="C45" s="41" t="s">
        <v>51</v>
      </c>
      <c r="D45" s="20">
        <v>21</v>
      </c>
      <c r="E45" s="20">
        <v>0</v>
      </c>
      <c r="F45" s="47">
        <f>D45*E45</f>
        <v>0</v>
      </c>
    </row>
    <row r="46" spans="1:6" ht="13">
      <c r="A46" s="25"/>
      <c r="B46" s="50"/>
      <c r="C46" s="27"/>
      <c r="D46" s="24"/>
      <c r="E46" s="24"/>
      <c r="F46" s="24"/>
    </row>
    <row r="47" spans="1:6" ht="126">
      <c r="A47" s="25" t="s">
        <v>264</v>
      </c>
      <c r="B47" s="50" t="s">
        <v>367</v>
      </c>
      <c r="C47" s="27" t="s">
        <v>87</v>
      </c>
      <c r="D47" s="24" t="s">
        <v>65</v>
      </c>
      <c r="E47" s="24"/>
      <c r="F47" s="24"/>
    </row>
    <row r="48" spans="1:6" ht="14">
      <c r="A48" s="25" t="s">
        <v>998</v>
      </c>
      <c r="B48" s="50" t="s">
        <v>359</v>
      </c>
      <c r="C48" s="27" t="s">
        <v>64</v>
      </c>
      <c r="D48" s="24">
        <v>9</v>
      </c>
      <c r="E48" s="24">
        <v>0</v>
      </c>
      <c r="F48" s="24">
        <f>D48*E48</f>
        <v>0</v>
      </c>
    </row>
    <row r="49" spans="1:6" ht="14">
      <c r="A49" s="25" t="s">
        <v>999</v>
      </c>
      <c r="B49" s="50" t="s">
        <v>159</v>
      </c>
      <c r="C49" s="27" t="s">
        <v>64</v>
      </c>
      <c r="D49" s="24">
        <v>0</v>
      </c>
      <c r="E49" s="24">
        <v>0</v>
      </c>
      <c r="F49" s="24">
        <f>D49*E49</f>
        <v>0</v>
      </c>
    </row>
    <row r="50" spans="1:6" ht="14">
      <c r="A50" s="25" t="s">
        <v>1000</v>
      </c>
      <c r="B50" s="50" t="s">
        <v>688</v>
      </c>
      <c r="C50" s="27" t="s">
        <v>64</v>
      </c>
      <c r="D50" s="24">
        <v>0</v>
      </c>
      <c r="E50" s="24">
        <v>0</v>
      </c>
      <c r="F50" s="24">
        <f>D50*E50</f>
        <v>0</v>
      </c>
    </row>
    <row r="51" spans="1:6" ht="13">
      <c r="A51" s="25"/>
      <c r="B51" s="50"/>
      <c r="C51" s="27"/>
      <c r="D51" s="24"/>
      <c r="E51" s="24"/>
      <c r="F51" s="24"/>
    </row>
    <row r="52" spans="1:6" ht="182">
      <c r="A52" s="25" t="s">
        <v>265</v>
      </c>
      <c r="B52" s="50" t="s">
        <v>86</v>
      </c>
      <c r="C52" s="27" t="s">
        <v>87</v>
      </c>
      <c r="D52" s="24" t="s">
        <v>65</v>
      </c>
      <c r="E52" s="24"/>
      <c r="F52" s="24"/>
    </row>
    <row r="53" spans="1:6" ht="14">
      <c r="A53" s="25" t="s">
        <v>1001</v>
      </c>
      <c r="B53" s="50" t="s">
        <v>359</v>
      </c>
      <c r="C53" s="27" t="s">
        <v>64</v>
      </c>
      <c r="D53" s="24">
        <v>28</v>
      </c>
      <c r="E53" s="24">
        <v>0</v>
      </c>
      <c r="F53" s="24">
        <f>D53*E53</f>
        <v>0</v>
      </c>
    </row>
    <row r="54" spans="1:6" ht="14">
      <c r="A54" s="25" t="s">
        <v>1002</v>
      </c>
      <c r="B54" s="50" t="s">
        <v>159</v>
      </c>
      <c r="C54" s="27" t="s">
        <v>64</v>
      </c>
      <c r="D54" s="24">
        <v>1.8</v>
      </c>
      <c r="E54" s="24">
        <v>0</v>
      </c>
      <c r="F54" s="24">
        <f>D54*E54</f>
        <v>0</v>
      </c>
    </row>
    <row r="55" spans="1:6" ht="14">
      <c r="A55" s="25" t="s">
        <v>1003</v>
      </c>
      <c r="B55" s="50" t="s">
        <v>688</v>
      </c>
      <c r="C55" s="27" t="s">
        <v>64</v>
      </c>
      <c r="D55" s="24">
        <v>4.5</v>
      </c>
      <c r="E55" s="24">
        <v>0</v>
      </c>
      <c r="F55" s="24">
        <f>D55*E55</f>
        <v>0</v>
      </c>
    </row>
    <row r="56" spans="1:6" ht="13">
      <c r="A56" s="25"/>
      <c r="B56" s="50"/>
      <c r="C56" s="27"/>
      <c r="D56" s="24"/>
      <c r="E56" s="24"/>
      <c r="F56" s="24"/>
    </row>
    <row r="57" spans="1:6" ht="126">
      <c r="A57" s="25" t="s">
        <v>266</v>
      </c>
      <c r="B57" s="50" t="s">
        <v>2565</v>
      </c>
      <c r="C57" s="27" t="s">
        <v>87</v>
      </c>
      <c r="D57" s="24">
        <v>65.599999999999994</v>
      </c>
      <c r="E57" s="24">
        <v>0</v>
      </c>
      <c r="F57" s="24">
        <f>D57*E57</f>
        <v>0</v>
      </c>
    </row>
    <row r="58" spans="1:6" ht="13">
      <c r="A58" s="25"/>
      <c r="B58" s="50"/>
      <c r="C58" s="27"/>
      <c r="D58" s="24"/>
      <c r="E58" s="24"/>
      <c r="F58" s="24"/>
    </row>
    <row r="59" spans="1:6" ht="70">
      <c r="A59" s="25" t="s">
        <v>566</v>
      </c>
      <c r="B59" s="22" t="s">
        <v>2370</v>
      </c>
      <c r="C59" s="27" t="s">
        <v>60</v>
      </c>
      <c r="D59" s="29">
        <v>0.05</v>
      </c>
      <c r="E59" s="30">
        <f>SUM(F9:F58)</f>
        <v>0</v>
      </c>
      <c r="F59" s="26">
        <f>D59*E59</f>
        <v>0</v>
      </c>
    </row>
    <row r="60" spans="1:6" ht="13">
      <c r="A60" s="171"/>
      <c r="B60" s="171"/>
      <c r="C60" s="171"/>
      <c r="D60" s="171"/>
      <c r="E60" s="171"/>
      <c r="F60" s="171"/>
    </row>
    <row r="61" spans="1:6" ht="13">
      <c r="A61" s="169" t="s">
        <v>290</v>
      </c>
      <c r="B61" s="169"/>
      <c r="C61" s="169"/>
      <c r="D61" s="169"/>
      <c r="E61" s="169"/>
      <c r="F61" s="31">
        <f>SUM(F5:F59)</f>
        <v>0</v>
      </c>
    </row>
    <row r="62" spans="1:6" ht="12.75" customHeight="1"/>
    <row r="63" spans="1:6" ht="12.75" customHeight="1"/>
    <row r="64" spans="1:6"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7.75" customHeight="1"/>
    <row r="79" ht="68.75" customHeight="1"/>
    <row r="80" ht="15.5" customHeight="1"/>
    <row r="81" ht="118" customHeight="1"/>
    <row r="82" ht="12.75" customHeight="1"/>
    <row r="83" ht="12.75" customHeight="1"/>
    <row r="84" ht="103" customHeight="1"/>
    <row r="85" ht="12.75" customHeight="1"/>
    <row r="86" ht="92.5" customHeight="1"/>
    <row r="87" ht="15.5" customHeight="1"/>
    <row r="88" ht="117.25" customHeight="1"/>
    <row r="89" ht="21.5" customHeight="1"/>
    <row r="90" ht="15.5" customHeight="1"/>
    <row r="91" ht="23.75" customHeight="1"/>
    <row r="92" ht="14" customHeight="1"/>
    <row r="93" ht="61.25" customHeight="1"/>
    <row r="94" ht="12.75" customHeight="1"/>
    <row r="95" ht="12.75" customHeight="1"/>
    <row r="96" ht="12.75" customHeight="1"/>
    <row r="97" ht="12.75" customHeight="1"/>
    <row r="98" ht="12.75" customHeight="1"/>
    <row r="99" ht="12.75" customHeight="1"/>
  </sheetData>
  <sheetProtection selectLockedCells="1" selectUnlockedCells="1"/>
  <mergeCells count="5">
    <mergeCell ref="A61:E61"/>
    <mergeCell ref="A1:F1"/>
    <mergeCell ref="A2:F2"/>
    <mergeCell ref="A4:F4"/>
    <mergeCell ref="A60:F60"/>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2" manualBreakCount="2">
    <brk id="63" max="16383" man="1"/>
    <brk id="7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G55"/>
  <sheetViews>
    <sheetView view="pageBreakPreview" topLeftCell="A30" zoomScaleSheetLayoutView="100" workbookViewId="0">
      <selection activeCell="E49" sqref="E49"/>
    </sheetView>
  </sheetViews>
  <sheetFormatPr baseColWidth="10" defaultColWidth="9" defaultRowHeight="78" customHeight="1"/>
  <cols>
    <col min="1" max="1" width="6.6640625" style="7" customWidth="1"/>
    <col min="2" max="2" width="48.6640625" style="7" customWidth="1"/>
    <col min="3" max="3" width="4.6640625" style="7" customWidth="1"/>
    <col min="4" max="4" width="8.83203125" style="7" customWidth="1"/>
    <col min="5" max="5" width="8.6640625" style="7" customWidth="1"/>
    <col min="6" max="6" width="12.6640625" style="7" customWidth="1"/>
    <col min="7" max="16384" width="9" style="7"/>
  </cols>
  <sheetData>
    <row r="1" spans="1:6" ht="13">
      <c r="A1" s="170" t="s">
        <v>90</v>
      </c>
      <c r="B1" s="170"/>
      <c r="C1" s="170"/>
      <c r="D1" s="170"/>
      <c r="E1" s="170"/>
      <c r="F1" s="170"/>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70">
      <c r="A5" s="32" t="s">
        <v>91</v>
      </c>
      <c r="B5" s="22" t="s">
        <v>682</v>
      </c>
      <c r="C5" s="19" t="s">
        <v>62</v>
      </c>
      <c r="D5" s="20" t="s">
        <v>65</v>
      </c>
      <c r="E5" s="20"/>
      <c r="F5" s="20"/>
    </row>
    <row r="6" spans="1:6" ht="14">
      <c r="A6" s="32" t="s">
        <v>974</v>
      </c>
      <c r="B6" s="22" t="s">
        <v>451</v>
      </c>
      <c r="C6" s="19" t="s">
        <v>62</v>
      </c>
      <c r="D6" s="20">
        <v>295</v>
      </c>
      <c r="E6" s="20">
        <v>0</v>
      </c>
      <c r="F6" s="20">
        <f>D6*E6</f>
        <v>0</v>
      </c>
    </row>
    <row r="7" spans="1:6" ht="14">
      <c r="A7" s="32" t="s">
        <v>975</v>
      </c>
      <c r="B7" s="22" t="s">
        <v>449</v>
      </c>
      <c r="C7" s="19" t="s">
        <v>62</v>
      </c>
      <c r="D7" s="20">
        <v>65</v>
      </c>
      <c r="E7" s="20">
        <v>0</v>
      </c>
      <c r="F7" s="20">
        <f>D7*E7</f>
        <v>0</v>
      </c>
    </row>
    <row r="8" spans="1:6" ht="14">
      <c r="A8" s="32" t="s">
        <v>976</v>
      </c>
      <c r="B8" s="22" t="s">
        <v>448</v>
      </c>
      <c r="C8" s="19" t="s">
        <v>62</v>
      </c>
      <c r="D8" s="20">
        <v>110</v>
      </c>
      <c r="E8" s="20">
        <v>0</v>
      </c>
      <c r="F8" s="20">
        <f>D8*E8</f>
        <v>0</v>
      </c>
    </row>
    <row r="9" spans="1:6" ht="13">
      <c r="A9" s="51"/>
      <c r="B9" s="62"/>
      <c r="C9" s="52"/>
      <c r="D9" s="53"/>
      <c r="E9" s="53"/>
      <c r="F9" s="53"/>
    </row>
    <row r="10" spans="1:6" ht="84">
      <c r="A10" s="32" t="s">
        <v>92</v>
      </c>
      <c r="B10" s="22" t="s">
        <v>164</v>
      </c>
      <c r="C10" s="19" t="s">
        <v>64</v>
      </c>
      <c r="D10" s="20">
        <v>10</v>
      </c>
      <c r="E10" s="20">
        <v>0</v>
      </c>
      <c r="F10" s="20">
        <f>D10*E10</f>
        <v>0</v>
      </c>
    </row>
    <row r="11" spans="1:6" ht="13">
      <c r="A11" s="51"/>
      <c r="B11" s="62"/>
      <c r="C11" s="52"/>
      <c r="D11" s="53"/>
      <c r="E11" s="53"/>
      <c r="F11" s="53"/>
    </row>
    <row r="12" spans="1:6" ht="126">
      <c r="A12" s="32" t="s">
        <v>93</v>
      </c>
      <c r="B12" s="22" t="s">
        <v>261</v>
      </c>
      <c r="C12" s="19" t="s">
        <v>87</v>
      </c>
      <c r="D12" s="20" t="s">
        <v>65</v>
      </c>
      <c r="E12" s="20"/>
      <c r="F12" s="20"/>
    </row>
    <row r="13" spans="1:6" ht="16">
      <c r="A13" s="32" t="s">
        <v>977</v>
      </c>
      <c r="B13" s="22" t="s">
        <v>445</v>
      </c>
      <c r="C13" s="19" t="s">
        <v>87</v>
      </c>
      <c r="D13" s="20">
        <v>50</v>
      </c>
      <c r="E13" s="20">
        <v>0</v>
      </c>
      <c r="F13" s="20">
        <f>D13*E13</f>
        <v>0</v>
      </c>
    </row>
    <row r="14" spans="1:6" ht="28">
      <c r="A14" s="32" t="s">
        <v>978</v>
      </c>
      <c r="B14" s="22" t="s">
        <v>446</v>
      </c>
      <c r="C14" s="19" t="s">
        <v>87</v>
      </c>
      <c r="D14" s="20">
        <v>55</v>
      </c>
      <c r="E14" s="20">
        <v>0</v>
      </c>
      <c r="F14" s="20">
        <f>D14*E14</f>
        <v>0</v>
      </c>
    </row>
    <row r="15" spans="1:6" ht="28">
      <c r="A15" s="32" t="s">
        <v>979</v>
      </c>
      <c r="B15" s="22" t="s">
        <v>447</v>
      </c>
      <c r="C15" s="19" t="s">
        <v>87</v>
      </c>
      <c r="D15" s="20">
        <v>54</v>
      </c>
      <c r="E15" s="20">
        <v>0</v>
      </c>
      <c r="F15" s="20">
        <f>D15*E15</f>
        <v>0</v>
      </c>
    </row>
    <row r="16" spans="1:6" ht="13">
      <c r="A16" s="32"/>
      <c r="B16" s="22"/>
      <c r="C16" s="19"/>
      <c r="D16" s="20"/>
      <c r="E16" s="20"/>
      <c r="F16" s="20"/>
    </row>
    <row r="17" spans="1:6" ht="42">
      <c r="A17" s="32" t="s">
        <v>94</v>
      </c>
      <c r="B17" s="22" t="s">
        <v>779</v>
      </c>
      <c r="C17" s="19" t="s">
        <v>87</v>
      </c>
      <c r="D17" s="20">
        <v>30</v>
      </c>
      <c r="E17" s="20">
        <v>0</v>
      </c>
      <c r="F17" s="20">
        <f>D17*E17</f>
        <v>0</v>
      </c>
    </row>
    <row r="18" spans="1:6" ht="13">
      <c r="A18" s="51"/>
      <c r="B18" s="62"/>
      <c r="C18" s="52"/>
      <c r="D18" s="53"/>
      <c r="E18" s="53"/>
      <c r="F18" s="53"/>
    </row>
    <row r="19" spans="1:6" ht="397">
      <c r="A19" s="25" t="s">
        <v>95</v>
      </c>
      <c r="B19" s="50" t="s">
        <v>567</v>
      </c>
      <c r="C19" s="19" t="s">
        <v>87</v>
      </c>
      <c r="D19" s="20">
        <v>168</v>
      </c>
      <c r="E19" s="20">
        <v>0</v>
      </c>
      <c r="F19" s="20">
        <f>D19*E19</f>
        <v>0</v>
      </c>
    </row>
    <row r="20" spans="1:6" ht="13">
      <c r="A20" s="25"/>
      <c r="B20" s="50"/>
      <c r="C20" s="19"/>
      <c r="D20" s="20"/>
      <c r="E20" s="20"/>
      <c r="F20" s="20"/>
    </row>
    <row r="21" spans="1:6" ht="345">
      <c r="A21" s="25" t="s">
        <v>573</v>
      </c>
      <c r="B21" s="50" t="s">
        <v>568</v>
      </c>
      <c r="C21" s="23" t="s">
        <v>62</v>
      </c>
      <c r="D21" s="24" t="s">
        <v>65</v>
      </c>
      <c r="E21" s="24"/>
      <c r="F21" s="24"/>
    </row>
    <row r="22" spans="1:6" ht="14">
      <c r="A22" s="32" t="s">
        <v>980</v>
      </c>
      <c r="B22" s="22" t="s">
        <v>450</v>
      </c>
      <c r="C22" s="19" t="s">
        <v>62</v>
      </c>
      <c r="D22" s="20">
        <v>295</v>
      </c>
      <c r="E22" s="20">
        <v>0</v>
      </c>
      <c r="F22" s="20">
        <f>D22*E22</f>
        <v>0</v>
      </c>
    </row>
    <row r="23" spans="1:6" ht="14">
      <c r="A23" s="32" t="s">
        <v>981</v>
      </c>
      <c r="B23" s="22" t="s">
        <v>449</v>
      </c>
      <c r="C23" s="19" t="s">
        <v>62</v>
      </c>
      <c r="D23" s="20">
        <v>65</v>
      </c>
      <c r="E23" s="20">
        <v>0</v>
      </c>
      <c r="F23" s="20">
        <f>D23*E23</f>
        <v>0</v>
      </c>
    </row>
    <row r="24" spans="1:6" ht="14">
      <c r="A24" s="32" t="s">
        <v>982</v>
      </c>
      <c r="B24" s="22" t="s">
        <v>448</v>
      </c>
      <c r="C24" s="19" t="s">
        <v>62</v>
      </c>
      <c r="D24" s="20">
        <v>90</v>
      </c>
      <c r="E24" s="20">
        <v>0</v>
      </c>
      <c r="F24" s="20">
        <f>D24*E24</f>
        <v>0</v>
      </c>
    </row>
    <row r="25" spans="1:6" ht="13">
      <c r="A25" s="51"/>
      <c r="B25" s="62"/>
      <c r="C25" s="52"/>
      <c r="D25" s="53"/>
      <c r="E25" s="53"/>
      <c r="F25" s="53"/>
    </row>
    <row r="26" spans="1:6" ht="56">
      <c r="A26" s="32" t="s">
        <v>574</v>
      </c>
      <c r="B26" s="22" t="s">
        <v>444</v>
      </c>
      <c r="C26" s="19" t="s">
        <v>62</v>
      </c>
      <c r="D26" s="20" t="s">
        <v>65</v>
      </c>
      <c r="E26" s="20"/>
      <c r="F26" s="20"/>
    </row>
    <row r="27" spans="1:6" ht="42">
      <c r="A27" s="32" t="s">
        <v>983</v>
      </c>
      <c r="B27" s="22" t="s">
        <v>569</v>
      </c>
      <c r="C27" s="41" t="s">
        <v>62</v>
      </c>
      <c r="D27" s="20">
        <v>86.8</v>
      </c>
      <c r="E27" s="20">
        <v>0</v>
      </c>
      <c r="F27" s="47">
        <f>D27*E27</f>
        <v>0</v>
      </c>
    </row>
    <row r="28" spans="1:6" ht="28">
      <c r="A28" s="32" t="s">
        <v>984</v>
      </c>
      <c r="B28" s="22" t="s">
        <v>570</v>
      </c>
      <c r="C28" s="41" t="s">
        <v>62</v>
      </c>
      <c r="D28" s="20">
        <v>18.100000000000001</v>
      </c>
      <c r="E28" s="20">
        <v>0</v>
      </c>
      <c r="F28" s="47">
        <f>D28*E28</f>
        <v>0</v>
      </c>
    </row>
    <row r="29" spans="1:6" ht="28">
      <c r="A29" s="32" t="s">
        <v>985</v>
      </c>
      <c r="B29" s="22" t="s">
        <v>571</v>
      </c>
      <c r="C29" s="41" t="s">
        <v>62</v>
      </c>
      <c r="D29" s="20">
        <v>8.3000000000000007</v>
      </c>
      <c r="E29" s="20">
        <v>0</v>
      </c>
      <c r="F29" s="47">
        <f>D29*E29</f>
        <v>0</v>
      </c>
    </row>
    <row r="30" spans="1:6" ht="28">
      <c r="A30" s="32" t="s">
        <v>986</v>
      </c>
      <c r="B30" s="22" t="s">
        <v>572</v>
      </c>
      <c r="C30" s="41" t="s">
        <v>62</v>
      </c>
      <c r="D30" s="20">
        <v>29</v>
      </c>
      <c r="E30" s="20">
        <v>0</v>
      </c>
      <c r="F30" s="47">
        <f>D30*E30</f>
        <v>0</v>
      </c>
    </row>
    <row r="31" spans="1:6" ht="13">
      <c r="A31" s="32"/>
      <c r="B31" s="22"/>
      <c r="C31" s="41"/>
      <c r="D31" s="20"/>
      <c r="E31" s="20"/>
      <c r="F31" s="47"/>
    </row>
    <row r="32" spans="1:6" ht="42">
      <c r="A32" s="32" t="s">
        <v>575</v>
      </c>
      <c r="B32" s="22" t="s">
        <v>1016</v>
      </c>
      <c r="C32" s="41" t="s">
        <v>64</v>
      </c>
      <c r="D32" s="20">
        <v>3.5</v>
      </c>
      <c r="E32" s="20">
        <v>0</v>
      </c>
      <c r="F32" s="47">
        <f>D32*E32</f>
        <v>0</v>
      </c>
    </row>
    <row r="33" spans="1:7" ht="14">
      <c r="A33" s="32"/>
      <c r="B33" s="22" t="s">
        <v>456</v>
      </c>
      <c r="C33" s="41"/>
      <c r="D33" s="20"/>
      <c r="E33" s="20"/>
      <c r="F33" s="47"/>
    </row>
    <row r="34" spans="1:7" ht="42">
      <c r="A34" s="32"/>
      <c r="B34" s="22" t="s">
        <v>457</v>
      </c>
      <c r="C34" s="41"/>
      <c r="D34" s="20"/>
      <c r="E34" s="20"/>
      <c r="F34" s="47"/>
      <c r="G34" s="71"/>
    </row>
    <row r="35" spans="1:7" ht="14">
      <c r="A35" s="32"/>
      <c r="B35" s="22" t="s">
        <v>458</v>
      </c>
      <c r="C35" s="41"/>
      <c r="D35" s="20"/>
      <c r="E35" s="20"/>
      <c r="F35" s="47"/>
    </row>
    <row r="36" spans="1:7" ht="14">
      <c r="A36" s="32"/>
      <c r="B36" s="22" t="s">
        <v>459</v>
      </c>
      <c r="C36" s="41"/>
      <c r="D36" s="20"/>
      <c r="E36" s="20"/>
      <c r="F36" s="47"/>
    </row>
    <row r="37" spans="1:7" ht="14">
      <c r="A37" s="32"/>
      <c r="B37" s="22" t="s">
        <v>460</v>
      </c>
      <c r="C37" s="41"/>
      <c r="D37" s="20"/>
      <c r="E37" s="20"/>
      <c r="F37" s="47"/>
    </row>
    <row r="38" spans="1:7" ht="13">
      <c r="A38" s="32"/>
      <c r="B38" s="22"/>
      <c r="C38" s="41"/>
      <c r="D38" s="20"/>
      <c r="E38" s="20"/>
      <c r="F38" s="47"/>
    </row>
    <row r="39" spans="1:7" ht="70">
      <c r="A39" s="32" t="s">
        <v>577</v>
      </c>
      <c r="B39" s="22" t="s">
        <v>687</v>
      </c>
      <c r="C39" s="19" t="s">
        <v>62</v>
      </c>
      <c r="D39" s="20">
        <v>28</v>
      </c>
      <c r="E39" s="20">
        <v>0</v>
      </c>
      <c r="F39" s="20">
        <f>D39*E39</f>
        <v>0</v>
      </c>
    </row>
    <row r="40" spans="1:7" ht="28">
      <c r="A40" s="32"/>
      <c r="B40" s="22" t="s">
        <v>170</v>
      </c>
      <c r="C40" s="19"/>
      <c r="D40" s="20"/>
      <c r="E40" s="20"/>
      <c r="F40" s="21"/>
    </row>
    <row r="41" spans="1:7" ht="14">
      <c r="A41" s="32"/>
      <c r="B41" s="22" t="s">
        <v>576</v>
      </c>
      <c r="C41" s="19"/>
      <c r="D41" s="20"/>
      <c r="E41" s="20"/>
      <c r="F41" s="21"/>
    </row>
    <row r="42" spans="1:7" ht="14">
      <c r="A42" s="32"/>
      <c r="B42" s="22" t="s">
        <v>171</v>
      </c>
      <c r="C42" s="19"/>
      <c r="D42" s="20"/>
      <c r="E42" s="20"/>
      <c r="F42" s="21"/>
    </row>
    <row r="43" spans="1:7" ht="28">
      <c r="A43" s="25"/>
      <c r="B43" s="22" t="s">
        <v>172</v>
      </c>
      <c r="C43" s="23"/>
      <c r="D43" s="24"/>
      <c r="E43" s="24"/>
      <c r="F43" s="26"/>
    </row>
    <row r="44" spans="1:7" ht="56">
      <c r="A44" s="25"/>
      <c r="B44" s="22" t="s">
        <v>452</v>
      </c>
      <c r="C44" s="19"/>
      <c r="D44" s="20"/>
      <c r="E44" s="20"/>
      <c r="F44" s="21"/>
    </row>
    <row r="45" spans="1:7" ht="13">
      <c r="A45" s="73"/>
      <c r="B45" s="74"/>
      <c r="C45" s="75"/>
      <c r="D45" s="76"/>
      <c r="E45" s="76"/>
      <c r="F45" s="77"/>
    </row>
    <row r="46" spans="1:7" ht="70">
      <c r="A46" s="32" t="s">
        <v>780</v>
      </c>
      <c r="B46" s="22" t="s">
        <v>2371</v>
      </c>
      <c r="C46" s="41" t="s">
        <v>60</v>
      </c>
      <c r="D46" s="46">
        <v>0.15</v>
      </c>
      <c r="E46" s="79">
        <f>SUM(F5:F45)</f>
        <v>0</v>
      </c>
      <c r="F46" s="20">
        <f>D46*E46</f>
        <v>0</v>
      </c>
    </row>
    <row r="47" spans="1:7" ht="13">
      <c r="A47" s="51"/>
      <c r="B47" s="62"/>
      <c r="C47" s="63"/>
      <c r="D47" s="70"/>
      <c r="E47" s="72"/>
      <c r="F47" s="53"/>
    </row>
    <row r="48" spans="1:7" ht="13">
      <c r="A48" s="169" t="s">
        <v>274</v>
      </c>
      <c r="B48" s="169"/>
      <c r="C48" s="169"/>
      <c r="D48" s="169"/>
      <c r="E48" s="169"/>
      <c r="F48" s="31">
        <f>SUM(F5:F46)</f>
        <v>0</v>
      </c>
    </row>
    <row r="49" ht="61.25" customHeight="1"/>
    <row r="50" ht="12.75" customHeight="1"/>
    <row r="51" ht="12.75" customHeight="1"/>
    <row r="52" ht="12.75" customHeight="1"/>
    <row r="53" ht="12.75" customHeight="1"/>
    <row r="54" ht="12.75" customHeight="1"/>
    <row r="55" ht="12.75" customHeight="1"/>
  </sheetData>
  <sheetProtection selectLockedCells="1" selectUnlockedCells="1"/>
  <mergeCells count="4">
    <mergeCell ref="A48:E48"/>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2" manualBreakCount="2">
    <brk id="18" max="5" man="1"/>
    <brk id="2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H67"/>
  <sheetViews>
    <sheetView view="pageBreakPreview" topLeftCell="A20" zoomScaleSheetLayoutView="100" workbookViewId="0">
      <selection activeCell="E45" sqref="E45"/>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8" s="35" customFormat="1" ht="13">
      <c r="A1" s="172" t="s">
        <v>180</v>
      </c>
      <c r="B1" s="172"/>
      <c r="C1" s="172"/>
      <c r="D1" s="172"/>
      <c r="E1" s="172"/>
      <c r="F1" s="172"/>
    </row>
    <row r="2" spans="1:8" s="35" customFormat="1" ht="13">
      <c r="A2" s="173"/>
      <c r="B2" s="173"/>
      <c r="C2" s="173"/>
      <c r="D2" s="173"/>
      <c r="E2" s="173"/>
      <c r="F2" s="173"/>
    </row>
    <row r="3" spans="1:8" s="35" customFormat="1" ht="14">
      <c r="A3" s="14" t="s">
        <v>43</v>
      </c>
      <c r="B3" s="15" t="s">
        <v>44</v>
      </c>
      <c r="C3" s="16" t="s">
        <v>45</v>
      </c>
      <c r="D3" s="17" t="s">
        <v>46</v>
      </c>
      <c r="E3" s="17" t="s">
        <v>47</v>
      </c>
      <c r="F3" s="18" t="s">
        <v>48</v>
      </c>
      <c r="H3" s="67"/>
    </row>
    <row r="4" spans="1:8" s="35" customFormat="1" ht="13">
      <c r="A4" s="173"/>
      <c r="B4" s="173"/>
      <c r="C4" s="173"/>
      <c r="D4" s="173"/>
      <c r="E4" s="173"/>
      <c r="F4" s="173"/>
    </row>
    <row r="5" spans="1:8" s="35" customFormat="1" ht="56">
      <c r="A5" s="36" t="s">
        <v>111</v>
      </c>
      <c r="B5" s="50" t="s">
        <v>112</v>
      </c>
      <c r="C5" s="23" t="s">
        <v>87</v>
      </c>
      <c r="D5" s="24" t="s">
        <v>65</v>
      </c>
      <c r="E5" s="24"/>
      <c r="F5" s="26"/>
    </row>
    <row r="6" spans="1:8" s="35" customFormat="1" ht="16">
      <c r="A6" s="36" t="s">
        <v>841</v>
      </c>
      <c r="B6" s="50" t="s">
        <v>113</v>
      </c>
      <c r="C6" s="23" t="s">
        <v>87</v>
      </c>
      <c r="D6" s="24">
        <v>0.8</v>
      </c>
      <c r="E6" s="24">
        <v>0</v>
      </c>
      <c r="F6" s="26">
        <f>D6*E6</f>
        <v>0</v>
      </c>
    </row>
    <row r="7" spans="1:8" s="35" customFormat="1" ht="16">
      <c r="A7" s="36" t="s">
        <v>842</v>
      </c>
      <c r="B7" s="50" t="s">
        <v>1017</v>
      </c>
      <c r="C7" s="23" t="s">
        <v>87</v>
      </c>
      <c r="D7" s="24">
        <v>4.0999999999999996</v>
      </c>
      <c r="E7" s="24">
        <v>0</v>
      </c>
      <c r="F7" s="26">
        <f>D7*E7</f>
        <v>0</v>
      </c>
    </row>
    <row r="8" spans="1:8" s="35" customFormat="1" ht="28">
      <c r="A8" s="32" t="s">
        <v>843</v>
      </c>
      <c r="B8" s="22" t="s">
        <v>349</v>
      </c>
      <c r="C8" s="23" t="s">
        <v>87</v>
      </c>
      <c r="D8" s="24">
        <v>14</v>
      </c>
      <c r="E8" s="24">
        <v>0</v>
      </c>
      <c r="F8" s="26">
        <f>D8*E8</f>
        <v>0</v>
      </c>
    </row>
    <row r="9" spans="1:8" s="35" customFormat="1" ht="13">
      <c r="A9" s="36"/>
      <c r="B9" s="50"/>
      <c r="C9" s="23"/>
      <c r="D9" s="24"/>
      <c r="E9" s="24"/>
      <c r="F9" s="26"/>
    </row>
    <row r="10" spans="1:8" s="35" customFormat="1" ht="56">
      <c r="A10" s="25" t="s">
        <v>114</v>
      </c>
      <c r="B10" s="50" t="s">
        <v>142</v>
      </c>
      <c r="C10" s="19" t="s">
        <v>87</v>
      </c>
      <c r="D10" s="20" t="s">
        <v>65</v>
      </c>
      <c r="E10" s="20"/>
      <c r="F10" s="21"/>
    </row>
    <row r="11" spans="1:8" s="35" customFormat="1" ht="16">
      <c r="A11" s="25" t="s">
        <v>844</v>
      </c>
      <c r="B11" s="50" t="s">
        <v>350</v>
      </c>
      <c r="C11" s="23" t="s">
        <v>87</v>
      </c>
      <c r="D11" s="24">
        <v>5</v>
      </c>
      <c r="E11" s="24">
        <v>0</v>
      </c>
      <c r="F11" s="26">
        <f>D11*E11</f>
        <v>0</v>
      </c>
    </row>
    <row r="12" spans="1:8" s="35" customFormat="1" ht="13">
      <c r="A12" s="57"/>
      <c r="B12" s="58"/>
      <c r="C12" s="59"/>
      <c r="D12" s="60"/>
      <c r="E12" s="60"/>
      <c r="F12" s="60"/>
    </row>
    <row r="13" spans="1:8" s="35" customFormat="1" ht="56">
      <c r="A13" s="25" t="s">
        <v>117</v>
      </c>
      <c r="B13" s="50" t="s">
        <v>143</v>
      </c>
      <c r="C13" s="23" t="s">
        <v>87</v>
      </c>
      <c r="D13" s="20" t="s">
        <v>65</v>
      </c>
      <c r="E13" s="20"/>
      <c r="F13" s="21"/>
    </row>
    <row r="14" spans="1:8" s="35" customFormat="1" ht="16">
      <c r="A14" s="25" t="s">
        <v>845</v>
      </c>
      <c r="B14" s="50" t="s">
        <v>116</v>
      </c>
      <c r="C14" s="23" t="s">
        <v>87</v>
      </c>
      <c r="D14" s="24">
        <v>1.2</v>
      </c>
      <c r="E14" s="24">
        <v>0</v>
      </c>
      <c r="F14" s="26">
        <f t="shared" ref="F14:F18" si="0">D14*E14</f>
        <v>0</v>
      </c>
    </row>
    <row r="15" spans="1:8" s="35" customFormat="1" ht="16">
      <c r="A15" s="25" t="s">
        <v>846</v>
      </c>
      <c r="B15" s="50" t="s">
        <v>115</v>
      </c>
      <c r="C15" s="23" t="s">
        <v>87</v>
      </c>
      <c r="D15" s="24">
        <v>28.4</v>
      </c>
      <c r="E15" s="24">
        <v>0</v>
      </c>
      <c r="F15" s="26">
        <f t="shared" ref="F15:F16" si="1">D15*E15</f>
        <v>0</v>
      </c>
    </row>
    <row r="16" spans="1:8" s="35" customFormat="1" ht="16">
      <c r="A16" s="25" t="s">
        <v>847</v>
      </c>
      <c r="B16" s="50" t="s">
        <v>351</v>
      </c>
      <c r="C16" s="23" t="s">
        <v>87</v>
      </c>
      <c r="D16" s="24">
        <v>9</v>
      </c>
      <c r="E16" s="24">
        <v>0</v>
      </c>
      <c r="F16" s="26">
        <f t="shared" si="1"/>
        <v>0</v>
      </c>
    </row>
    <row r="17" spans="1:8" s="35" customFormat="1" ht="16">
      <c r="A17" s="25" t="s">
        <v>849</v>
      </c>
      <c r="B17" s="50" t="s">
        <v>683</v>
      </c>
      <c r="C17" s="23" t="s">
        <v>87</v>
      </c>
      <c r="D17" s="24">
        <v>4.0999999999999996</v>
      </c>
      <c r="E17" s="24">
        <v>0</v>
      </c>
      <c r="F17" s="26">
        <f t="shared" si="0"/>
        <v>0</v>
      </c>
    </row>
    <row r="18" spans="1:8" s="35" customFormat="1" ht="28">
      <c r="A18" s="25" t="s">
        <v>850</v>
      </c>
      <c r="B18" s="50" t="s">
        <v>686</v>
      </c>
      <c r="C18" s="23" t="s">
        <v>87</v>
      </c>
      <c r="D18" s="24">
        <v>0.8</v>
      </c>
      <c r="E18" s="24">
        <v>0</v>
      </c>
      <c r="F18" s="26">
        <f t="shared" si="0"/>
        <v>0</v>
      </c>
    </row>
    <row r="19" spans="1:8" s="35" customFormat="1" ht="13">
      <c r="A19" s="25"/>
      <c r="B19" s="50"/>
      <c r="C19" s="23"/>
      <c r="D19" s="24"/>
      <c r="E19" s="24"/>
      <c r="F19" s="26"/>
    </row>
    <row r="20" spans="1:8" s="35" customFormat="1" ht="13">
      <c r="A20" s="25"/>
      <c r="B20" s="50"/>
      <c r="C20" s="23"/>
      <c r="D20" s="24"/>
      <c r="E20" s="24"/>
      <c r="F20" s="26"/>
    </row>
    <row r="21" spans="1:8" s="35" customFormat="1" ht="16">
      <c r="A21" s="25" t="s">
        <v>851</v>
      </c>
      <c r="B21" s="50" t="s">
        <v>352</v>
      </c>
      <c r="C21" s="23" t="s">
        <v>87</v>
      </c>
      <c r="D21" s="24">
        <v>1.5</v>
      </c>
      <c r="E21" s="24">
        <v>0</v>
      </c>
      <c r="F21" s="26">
        <f t="shared" ref="F21" si="2">D21*E21</f>
        <v>0</v>
      </c>
    </row>
    <row r="22" spans="1:8" s="35" customFormat="1" ht="16">
      <c r="A22" s="25" t="s">
        <v>848</v>
      </c>
      <c r="B22" s="50" t="s">
        <v>353</v>
      </c>
      <c r="C22" s="23" t="s">
        <v>87</v>
      </c>
      <c r="D22" s="24">
        <v>1.5</v>
      </c>
      <c r="E22" s="24">
        <v>0</v>
      </c>
      <c r="F22" s="26">
        <f t="shared" ref="F22" si="3">D22*E22</f>
        <v>0</v>
      </c>
    </row>
    <row r="23" spans="1:8" s="35" customFormat="1" ht="16">
      <c r="A23" s="25" t="s">
        <v>852</v>
      </c>
      <c r="B23" s="50" t="s">
        <v>354</v>
      </c>
      <c r="C23" s="23" t="s">
        <v>87</v>
      </c>
      <c r="D23" s="24">
        <v>1.5</v>
      </c>
      <c r="E23" s="24">
        <v>0</v>
      </c>
      <c r="F23" s="26">
        <f t="shared" ref="F23" si="4">D23*E23</f>
        <v>0</v>
      </c>
    </row>
    <row r="24" spans="1:8" s="35" customFormat="1" ht="13">
      <c r="A24" s="57"/>
      <c r="B24" s="58"/>
      <c r="C24" s="59"/>
      <c r="D24" s="60"/>
      <c r="E24" s="60"/>
      <c r="F24" s="60"/>
    </row>
    <row r="25" spans="1:8" s="35" customFormat="1" ht="84">
      <c r="A25" s="36" t="s">
        <v>258</v>
      </c>
      <c r="B25" s="50" t="s">
        <v>147</v>
      </c>
      <c r="C25" s="23" t="s">
        <v>87</v>
      </c>
      <c r="D25" s="24">
        <v>4</v>
      </c>
      <c r="E25" s="24">
        <v>0</v>
      </c>
      <c r="F25" s="26">
        <f t="shared" ref="F25" si="5">D25*E25</f>
        <v>0</v>
      </c>
    </row>
    <row r="26" spans="1:8" s="35" customFormat="1" ht="13">
      <c r="A26" s="25"/>
      <c r="B26" s="50"/>
      <c r="C26" s="23"/>
      <c r="D26" s="24"/>
      <c r="E26" s="24"/>
      <c r="F26" s="26"/>
    </row>
    <row r="27" spans="1:8" s="35" customFormat="1" ht="112">
      <c r="A27" s="36" t="s">
        <v>259</v>
      </c>
      <c r="B27" s="50" t="s">
        <v>803</v>
      </c>
      <c r="C27" s="23" t="s">
        <v>118</v>
      </c>
      <c r="D27" s="24" t="s">
        <v>65</v>
      </c>
      <c r="E27" s="24"/>
      <c r="F27" s="26"/>
      <c r="H27" s="67"/>
    </row>
    <row r="28" spans="1:8" s="35" customFormat="1" ht="14">
      <c r="A28" s="80"/>
      <c r="B28" s="22" t="s">
        <v>121</v>
      </c>
      <c r="C28" s="19"/>
      <c r="D28" s="20"/>
      <c r="E28" s="20"/>
      <c r="F28" s="21"/>
    </row>
    <row r="29" spans="1:8" s="35" customFormat="1" ht="14">
      <c r="A29" s="80" t="s">
        <v>853</v>
      </c>
      <c r="B29" s="22" t="s">
        <v>119</v>
      </c>
      <c r="C29" s="19" t="s">
        <v>118</v>
      </c>
      <c r="D29" s="20">
        <v>1880.91</v>
      </c>
      <c r="E29" s="20">
        <v>0</v>
      </c>
      <c r="F29" s="21">
        <f>D29*E29</f>
        <v>0</v>
      </c>
    </row>
    <row r="30" spans="1:8" s="35" customFormat="1" ht="14">
      <c r="A30" s="80" t="s">
        <v>854</v>
      </c>
      <c r="B30" s="22" t="s">
        <v>120</v>
      </c>
      <c r="C30" s="19" t="s">
        <v>118</v>
      </c>
      <c r="D30" s="20">
        <v>1981.22</v>
      </c>
      <c r="E30" s="20">
        <v>0</v>
      </c>
      <c r="F30" s="21">
        <f>D30*E30</f>
        <v>0</v>
      </c>
    </row>
    <row r="31" spans="1:8" s="35" customFormat="1" ht="14">
      <c r="A31" s="80" t="s">
        <v>855</v>
      </c>
      <c r="B31" s="22" t="s">
        <v>781</v>
      </c>
      <c r="C31" s="19" t="s">
        <v>118</v>
      </c>
      <c r="D31" s="20">
        <v>161.1</v>
      </c>
      <c r="E31" s="20">
        <v>0</v>
      </c>
      <c r="F31" s="21">
        <f>D31*E31</f>
        <v>0</v>
      </c>
    </row>
    <row r="32" spans="1:8" s="35" customFormat="1" ht="14">
      <c r="A32" s="80" t="s">
        <v>856</v>
      </c>
      <c r="B32" s="22" t="s">
        <v>782</v>
      </c>
      <c r="C32" s="19" t="s">
        <v>118</v>
      </c>
      <c r="D32" s="20">
        <v>3852.8</v>
      </c>
      <c r="E32" s="20">
        <v>0</v>
      </c>
      <c r="F32" s="21">
        <f>D32*E32</f>
        <v>0</v>
      </c>
    </row>
    <row r="33" spans="1:8" s="35" customFormat="1" ht="14">
      <c r="A33" s="80" t="s">
        <v>857</v>
      </c>
      <c r="B33" s="22" t="s">
        <v>783</v>
      </c>
      <c r="C33" s="19" t="s">
        <v>118</v>
      </c>
      <c r="D33" s="20">
        <v>329</v>
      </c>
      <c r="E33" s="20">
        <v>0</v>
      </c>
      <c r="F33" s="21">
        <f>D33*E33</f>
        <v>0</v>
      </c>
    </row>
    <row r="34" spans="1:8" s="35" customFormat="1" ht="13">
      <c r="A34" s="68"/>
      <c r="B34" s="62"/>
      <c r="C34" s="52"/>
      <c r="D34" s="53"/>
      <c r="E34" s="53"/>
      <c r="F34" s="54"/>
    </row>
    <row r="35" spans="1:8" s="35" customFormat="1" ht="14">
      <c r="A35" s="80"/>
      <c r="B35" s="22" t="s">
        <v>784</v>
      </c>
      <c r="C35" s="19"/>
      <c r="D35" s="20"/>
      <c r="E35" s="20"/>
      <c r="F35" s="21"/>
    </row>
    <row r="36" spans="1:8" s="35" customFormat="1" ht="14">
      <c r="A36" s="80" t="s">
        <v>858</v>
      </c>
      <c r="B36" s="22" t="s">
        <v>119</v>
      </c>
      <c r="C36" s="19" t="s">
        <v>118</v>
      </c>
      <c r="D36" s="20">
        <v>200</v>
      </c>
      <c r="E36" s="20">
        <v>0</v>
      </c>
      <c r="F36" s="21">
        <f>D36*E36</f>
        <v>0</v>
      </c>
    </row>
    <row r="37" spans="1:8" s="35" customFormat="1" ht="14">
      <c r="A37" s="80" t="s">
        <v>859</v>
      </c>
      <c r="B37" s="22" t="s">
        <v>120</v>
      </c>
      <c r="C37" s="19" t="s">
        <v>118</v>
      </c>
      <c r="D37" s="20">
        <v>300</v>
      </c>
      <c r="E37" s="20">
        <v>0</v>
      </c>
      <c r="F37" s="21">
        <f>D37*E37</f>
        <v>0</v>
      </c>
    </row>
    <row r="38" spans="1:8" s="35" customFormat="1" ht="14">
      <c r="A38" s="80" t="s">
        <v>860</v>
      </c>
      <c r="B38" s="22" t="s">
        <v>781</v>
      </c>
      <c r="C38" s="19" t="s">
        <v>118</v>
      </c>
      <c r="D38" s="20">
        <v>161.1</v>
      </c>
      <c r="E38" s="20">
        <v>0</v>
      </c>
      <c r="F38" s="21">
        <f>D38*E38</f>
        <v>0</v>
      </c>
    </row>
    <row r="39" spans="1:8" s="35" customFormat="1" ht="14">
      <c r="A39" s="80" t="s">
        <v>861</v>
      </c>
      <c r="B39" s="22" t="s">
        <v>782</v>
      </c>
      <c r="C39" s="19" t="s">
        <v>118</v>
      </c>
      <c r="D39" s="20">
        <v>330</v>
      </c>
      <c r="E39" s="20">
        <v>0</v>
      </c>
      <c r="F39" s="21">
        <f>D39*E39</f>
        <v>0</v>
      </c>
    </row>
    <row r="40" spans="1:8" s="35" customFormat="1" ht="14">
      <c r="A40" s="80" t="s">
        <v>862</v>
      </c>
      <c r="B40" s="22" t="s">
        <v>783</v>
      </c>
      <c r="C40" s="19" t="s">
        <v>118</v>
      </c>
      <c r="D40" s="20">
        <v>329</v>
      </c>
      <c r="E40" s="20">
        <v>0</v>
      </c>
      <c r="F40" s="21">
        <f>D40*E40</f>
        <v>0</v>
      </c>
      <c r="H40" s="67"/>
    </row>
    <row r="41" spans="1:8" s="35" customFormat="1" ht="13">
      <c r="A41" s="36"/>
      <c r="B41" s="50"/>
      <c r="C41" s="23"/>
      <c r="D41" s="24"/>
      <c r="E41" s="24"/>
      <c r="F41" s="26"/>
    </row>
    <row r="42" spans="1:8" s="35" customFormat="1" ht="70">
      <c r="A42" s="25" t="s">
        <v>260</v>
      </c>
      <c r="B42" s="50" t="s">
        <v>2372</v>
      </c>
      <c r="C42" s="27" t="s">
        <v>60</v>
      </c>
      <c r="D42" s="29">
        <v>0.05</v>
      </c>
      <c r="E42" s="30">
        <f>SUM(F5:F40)</f>
        <v>0</v>
      </c>
      <c r="F42" s="26">
        <f>D42*E42</f>
        <v>0</v>
      </c>
    </row>
    <row r="43" spans="1:8" s="35" customFormat="1" ht="13">
      <c r="A43" s="36"/>
      <c r="B43" s="50"/>
      <c r="C43" s="23"/>
      <c r="D43" s="24"/>
      <c r="E43" s="24"/>
      <c r="F43" s="26"/>
    </row>
    <row r="44" spans="1:8" ht="13">
      <c r="A44" s="169" t="s">
        <v>275</v>
      </c>
      <c r="B44" s="169"/>
      <c r="C44" s="169"/>
      <c r="D44" s="169"/>
      <c r="E44" s="169"/>
      <c r="F44" s="31">
        <f>SUM(F5:F42)</f>
        <v>0</v>
      </c>
    </row>
    <row r="51" ht="90" customHeight="1"/>
    <row r="53" ht="90.75" customHeight="1"/>
    <row r="59" ht="29.25" customHeight="1"/>
    <row r="67" ht="23.25" customHeight="1"/>
  </sheetData>
  <sheetProtection selectLockedCells="1" selectUnlockedCells="1"/>
  <mergeCells count="4">
    <mergeCell ref="A44:E44"/>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6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F92"/>
  <sheetViews>
    <sheetView view="pageBreakPreview" topLeftCell="A53" zoomScale="120" zoomScaleSheetLayoutView="120" workbookViewId="0">
      <selection activeCell="A62" sqref="A62:E62"/>
    </sheetView>
  </sheetViews>
  <sheetFormatPr baseColWidth="10" defaultColWidth="9" defaultRowHeight="12.75" customHeight="1"/>
  <cols>
    <col min="1" max="1" width="7.5" style="7" customWidth="1"/>
    <col min="2" max="2" width="48.6640625" style="7" customWidth="1"/>
    <col min="3" max="3" width="4.6640625" style="7" customWidth="1"/>
    <col min="4" max="4" width="7.6640625" style="7" customWidth="1"/>
    <col min="5" max="5" width="10" style="7" customWidth="1"/>
    <col min="6" max="6" width="12.6640625" style="7" customWidth="1"/>
    <col min="7" max="16384" width="9" style="7"/>
  </cols>
  <sheetData>
    <row r="1" spans="1:6" ht="13">
      <c r="A1" s="172" t="s">
        <v>146</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4">
      <c r="A5" s="25"/>
      <c r="B5" s="15" t="s">
        <v>153</v>
      </c>
      <c r="C5" s="25"/>
      <c r="D5" s="25"/>
      <c r="E5" s="25"/>
      <c r="F5" s="25"/>
    </row>
    <row r="6" spans="1:6" ht="126">
      <c r="A6" s="25" t="s">
        <v>96</v>
      </c>
      <c r="B6" s="50" t="s">
        <v>368</v>
      </c>
      <c r="C6" s="23" t="s">
        <v>64</v>
      </c>
      <c r="D6" s="24">
        <v>1.5</v>
      </c>
      <c r="E6" s="24">
        <v>0</v>
      </c>
      <c r="F6" s="26">
        <f>D6*E6</f>
        <v>0</v>
      </c>
    </row>
    <row r="7" spans="1:6" ht="13">
      <c r="A7" s="57"/>
      <c r="B7" s="58"/>
      <c r="C7" s="59"/>
      <c r="D7" s="60"/>
      <c r="E7" s="60"/>
      <c r="F7" s="60"/>
    </row>
    <row r="8" spans="1:6" ht="98">
      <c r="A8" s="25" t="s">
        <v>97</v>
      </c>
      <c r="B8" s="50" t="s">
        <v>684</v>
      </c>
      <c r="C8" s="23" t="s">
        <v>64</v>
      </c>
      <c r="D8" s="24">
        <v>2.2000000000000002</v>
      </c>
      <c r="E8" s="24">
        <v>0</v>
      </c>
      <c r="F8" s="26">
        <f>D8*E8</f>
        <v>0</v>
      </c>
    </row>
    <row r="9" spans="1:6" ht="13">
      <c r="A9" s="25"/>
      <c r="B9" s="50"/>
      <c r="C9" s="23"/>
      <c r="D9" s="24"/>
      <c r="E9" s="24"/>
      <c r="F9" s="26"/>
    </row>
    <row r="10" spans="1:6" ht="126">
      <c r="A10" s="25" t="s">
        <v>98</v>
      </c>
      <c r="B10" s="50" t="s">
        <v>579</v>
      </c>
      <c r="C10" s="23" t="s">
        <v>51</v>
      </c>
      <c r="D10" s="24">
        <v>8</v>
      </c>
      <c r="E10" s="24">
        <v>0</v>
      </c>
      <c r="F10" s="26">
        <f>D10*E10</f>
        <v>0</v>
      </c>
    </row>
    <row r="11" spans="1:6" ht="13">
      <c r="A11" s="25"/>
      <c r="B11" s="50"/>
      <c r="C11" s="23"/>
      <c r="D11" s="24"/>
      <c r="E11" s="24"/>
      <c r="F11" s="26"/>
    </row>
    <row r="12" spans="1:6" ht="14">
      <c r="A12" s="25"/>
      <c r="B12" s="15" t="s">
        <v>165</v>
      </c>
      <c r="C12" s="23"/>
      <c r="D12" s="24"/>
      <c r="E12" s="24"/>
      <c r="F12" s="26"/>
    </row>
    <row r="13" spans="1:6" ht="98">
      <c r="A13" s="25" t="s">
        <v>99</v>
      </c>
      <c r="B13" s="50" t="s">
        <v>158</v>
      </c>
      <c r="C13" s="23" t="s">
        <v>62</v>
      </c>
      <c r="D13" s="24" t="s">
        <v>65</v>
      </c>
      <c r="E13" s="24"/>
      <c r="F13" s="26"/>
    </row>
    <row r="14" spans="1:6" ht="14">
      <c r="A14" s="25" t="s">
        <v>956</v>
      </c>
      <c r="B14" s="50" t="s">
        <v>159</v>
      </c>
      <c r="C14" s="23" t="s">
        <v>62</v>
      </c>
      <c r="D14" s="24">
        <v>20</v>
      </c>
      <c r="E14" s="24">
        <v>0</v>
      </c>
      <c r="F14" s="26">
        <f>D14*E14</f>
        <v>0</v>
      </c>
    </row>
    <row r="15" spans="1:6" ht="42">
      <c r="A15" s="25" t="s">
        <v>957</v>
      </c>
      <c r="B15" s="50" t="s">
        <v>1025</v>
      </c>
      <c r="C15" s="23" t="s">
        <v>62</v>
      </c>
      <c r="D15" s="24">
        <v>40</v>
      </c>
      <c r="E15" s="24">
        <v>0</v>
      </c>
      <c r="F15" s="26">
        <f>D15*E15</f>
        <v>0</v>
      </c>
    </row>
    <row r="16" spans="1:6" ht="13">
      <c r="A16" s="25"/>
      <c r="B16" s="50"/>
      <c r="C16" s="23"/>
      <c r="D16" s="24"/>
      <c r="E16" s="24"/>
      <c r="F16" s="26"/>
    </row>
    <row r="17" spans="1:6" ht="140">
      <c r="A17" s="25" t="s">
        <v>100</v>
      </c>
      <c r="B17" s="50" t="s">
        <v>192</v>
      </c>
      <c r="C17" s="23" t="s">
        <v>62</v>
      </c>
      <c r="D17" s="24" t="s">
        <v>65</v>
      </c>
      <c r="E17" s="24"/>
      <c r="F17" s="26"/>
    </row>
    <row r="18" spans="1:6" ht="14">
      <c r="A18" s="25" t="s">
        <v>958</v>
      </c>
      <c r="B18" s="50" t="s">
        <v>161</v>
      </c>
      <c r="C18" s="23" t="s">
        <v>62</v>
      </c>
      <c r="D18" s="24">
        <v>6</v>
      </c>
      <c r="E18" s="24">
        <v>0</v>
      </c>
      <c r="F18" s="26">
        <f>D18*E18</f>
        <v>0</v>
      </c>
    </row>
    <row r="19" spans="1:6" ht="14">
      <c r="A19" s="25" t="s">
        <v>959</v>
      </c>
      <c r="B19" s="50" t="s">
        <v>1018</v>
      </c>
      <c r="C19" s="23" t="s">
        <v>62</v>
      </c>
      <c r="D19" s="24">
        <v>41.7</v>
      </c>
      <c r="E19" s="24">
        <v>0</v>
      </c>
      <c r="F19" s="26">
        <f>D19*E19</f>
        <v>0</v>
      </c>
    </row>
    <row r="20" spans="1:6" ht="14">
      <c r="A20" s="25" t="s">
        <v>960</v>
      </c>
      <c r="B20" s="50" t="s">
        <v>393</v>
      </c>
      <c r="C20" s="23" t="s">
        <v>62</v>
      </c>
      <c r="D20" s="24">
        <v>24.2</v>
      </c>
      <c r="E20" s="24">
        <v>0</v>
      </c>
      <c r="F20" s="26">
        <f>D20*E20</f>
        <v>0</v>
      </c>
    </row>
    <row r="21" spans="1:6" ht="14">
      <c r="A21" s="25" t="s">
        <v>961</v>
      </c>
      <c r="B21" s="50" t="s">
        <v>394</v>
      </c>
      <c r="C21" s="23" t="s">
        <v>62</v>
      </c>
      <c r="D21" s="24">
        <v>18</v>
      </c>
      <c r="E21" s="24">
        <v>0</v>
      </c>
      <c r="F21" s="26">
        <f>D21*E21</f>
        <v>0</v>
      </c>
    </row>
    <row r="22" spans="1:6" ht="13">
      <c r="A22" s="25"/>
      <c r="B22" s="50"/>
      <c r="C22" s="23"/>
      <c r="D22" s="24"/>
      <c r="E22" s="24"/>
      <c r="F22" s="26"/>
    </row>
    <row r="23" spans="1:6" ht="13">
      <c r="A23" s="57"/>
      <c r="B23" s="58"/>
      <c r="C23" s="59"/>
      <c r="D23" s="60"/>
      <c r="E23" s="60"/>
      <c r="F23" s="60"/>
    </row>
    <row r="24" spans="1:6" ht="210">
      <c r="A24" s="25" t="s">
        <v>101</v>
      </c>
      <c r="B24" s="50" t="s">
        <v>160</v>
      </c>
      <c r="C24" s="23" t="s">
        <v>62</v>
      </c>
      <c r="D24" s="24" t="s">
        <v>68</v>
      </c>
      <c r="E24" s="24"/>
      <c r="F24" s="26"/>
    </row>
    <row r="25" spans="1:6" ht="14">
      <c r="A25" s="25" t="s">
        <v>962</v>
      </c>
      <c r="B25" s="50" t="s">
        <v>159</v>
      </c>
      <c r="C25" s="23" t="s">
        <v>62</v>
      </c>
      <c r="D25" s="24">
        <v>18.5</v>
      </c>
      <c r="E25" s="24">
        <v>0</v>
      </c>
      <c r="F25" s="26">
        <f>D25*E25</f>
        <v>0</v>
      </c>
    </row>
    <row r="26" spans="1:6" ht="14">
      <c r="A26" s="25" t="s">
        <v>963</v>
      </c>
      <c r="B26" s="50" t="s">
        <v>580</v>
      </c>
      <c r="C26" s="23" t="s">
        <v>62</v>
      </c>
      <c r="D26" s="24">
        <v>35</v>
      </c>
      <c r="E26" s="24">
        <v>0</v>
      </c>
      <c r="F26" s="26">
        <f>D26*E26</f>
        <v>0</v>
      </c>
    </row>
    <row r="27" spans="1:6" s="58" customFormat="1" ht="13"/>
    <row r="28" spans="1:6" s="58" customFormat="1" ht="84">
      <c r="A28" s="25" t="s">
        <v>102</v>
      </c>
      <c r="B28" s="22" t="s">
        <v>838</v>
      </c>
      <c r="C28" s="23" t="s">
        <v>62</v>
      </c>
      <c r="D28" s="24">
        <v>20</v>
      </c>
      <c r="E28" s="24">
        <v>0</v>
      </c>
      <c r="F28" s="26">
        <f>D28*E28</f>
        <v>0</v>
      </c>
    </row>
    <row r="29" spans="1:6" ht="13">
      <c r="A29" s="57"/>
      <c r="B29" s="58"/>
      <c r="C29" s="59"/>
      <c r="D29" s="60"/>
      <c r="E29" s="60"/>
      <c r="F29" s="60"/>
    </row>
    <row r="30" spans="1:6" ht="112">
      <c r="A30" s="25" t="s">
        <v>103</v>
      </c>
      <c r="B30" s="50" t="s">
        <v>162</v>
      </c>
      <c r="C30" s="23" t="s">
        <v>62</v>
      </c>
      <c r="D30" s="24" t="s">
        <v>68</v>
      </c>
      <c r="E30" s="24"/>
      <c r="F30" s="26"/>
    </row>
    <row r="31" spans="1:6" ht="14">
      <c r="A31" s="25" t="s">
        <v>964</v>
      </c>
      <c r="B31" s="50" t="s">
        <v>159</v>
      </c>
      <c r="C31" s="23" t="s">
        <v>62</v>
      </c>
      <c r="D31" s="24">
        <v>18.5</v>
      </c>
      <c r="E31" s="24">
        <v>0</v>
      </c>
      <c r="F31" s="26">
        <f>D31*E31</f>
        <v>0</v>
      </c>
    </row>
    <row r="32" spans="1:6" ht="14">
      <c r="A32" s="25" t="s">
        <v>965</v>
      </c>
      <c r="B32" s="50" t="s">
        <v>395</v>
      </c>
      <c r="C32" s="23" t="s">
        <v>62</v>
      </c>
      <c r="D32" s="24">
        <v>15</v>
      </c>
      <c r="E32" s="24">
        <v>0</v>
      </c>
      <c r="F32" s="26">
        <f>D32*E32</f>
        <v>0</v>
      </c>
    </row>
    <row r="33" spans="1:6" ht="13">
      <c r="A33" s="57"/>
      <c r="B33" s="58"/>
      <c r="C33" s="59"/>
      <c r="D33" s="60"/>
      <c r="E33" s="60"/>
      <c r="F33" s="60"/>
    </row>
    <row r="34" spans="1:6" ht="84">
      <c r="A34" s="25" t="s">
        <v>104</v>
      </c>
      <c r="B34" s="50" t="s">
        <v>163</v>
      </c>
      <c r="C34" s="23" t="s">
        <v>62</v>
      </c>
      <c r="D34" s="24" t="s">
        <v>68</v>
      </c>
      <c r="E34" s="24"/>
      <c r="F34" s="26"/>
    </row>
    <row r="35" spans="1:6" ht="14">
      <c r="A35" s="25" t="s">
        <v>966</v>
      </c>
      <c r="B35" s="50" t="s">
        <v>159</v>
      </c>
      <c r="C35" s="23" t="s">
        <v>62</v>
      </c>
      <c r="D35" s="24">
        <v>18.5</v>
      </c>
      <c r="E35" s="24">
        <v>0</v>
      </c>
      <c r="F35" s="26">
        <f>D35*E35</f>
        <v>0</v>
      </c>
    </row>
    <row r="36" spans="1:6" ht="13">
      <c r="A36" s="57"/>
      <c r="B36" s="58"/>
      <c r="C36" s="59"/>
      <c r="D36" s="60"/>
      <c r="E36" s="60"/>
      <c r="F36" s="60"/>
    </row>
    <row r="37" spans="1:6" ht="14">
      <c r="A37" s="25"/>
      <c r="B37" s="15" t="s">
        <v>154</v>
      </c>
      <c r="C37" s="23"/>
      <c r="D37" s="24"/>
      <c r="E37" s="24"/>
      <c r="F37" s="26"/>
    </row>
    <row r="38" spans="1:6" ht="98">
      <c r="A38" s="25" t="s">
        <v>105</v>
      </c>
      <c r="B38" s="50" t="s">
        <v>839</v>
      </c>
      <c r="C38" s="19" t="s">
        <v>63</v>
      </c>
      <c r="D38" s="20">
        <v>160</v>
      </c>
      <c r="E38" s="24">
        <v>0</v>
      </c>
      <c r="F38" s="26">
        <f>D38*E38</f>
        <v>0</v>
      </c>
    </row>
    <row r="39" spans="1:6" ht="13">
      <c r="A39" s="57"/>
      <c r="B39" s="58"/>
      <c r="C39" s="59"/>
      <c r="D39" s="60"/>
      <c r="E39" s="60"/>
      <c r="F39" s="60"/>
    </row>
    <row r="40" spans="1:6" ht="84">
      <c r="A40" s="25" t="s">
        <v>581</v>
      </c>
      <c r="B40" s="50" t="s">
        <v>840</v>
      </c>
      <c r="C40" s="19" t="s">
        <v>63</v>
      </c>
      <c r="D40" s="20">
        <v>160</v>
      </c>
      <c r="E40" s="24">
        <v>0</v>
      </c>
      <c r="F40" s="26">
        <f>D40*E40</f>
        <v>0</v>
      </c>
    </row>
    <row r="41" spans="1:6" ht="13">
      <c r="A41" s="25"/>
      <c r="B41" s="50"/>
      <c r="C41" s="19"/>
      <c r="D41" s="20"/>
      <c r="E41" s="20"/>
      <c r="F41" s="20"/>
    </row>
    <row r="42" spans="1:6" ht="140">
      <c r="A42" s="32" t="s">
        <v>106</v>
      </c>
      <c r="B42" s="22" t="s">
        <v>166</v>
      </c>
      <c r="C42" s="19" t="s">
        <v>51</v>
      </c>
      <c r="D42" s="20" t="s">
        <v>65</v>
      </c>
      <c r="E42" s="20"/>
      <c r="F42" s="20"/>
    </row>
    <row r="43" spans="1:6" ht="42">
      <c r="A43" s="32" t="s">
        <v>967</v>
      </c>
      <c r="B43" s="22" t="s">
        <v>1024</v>
      </c>
      <c r="C43" s="19" t="s">
        <v>51</v>
      </c>
      <c r="D43" s="20">
        <v>200</v>
      </c>
      <c r="E43" s="20">
        <v>0</v>
      </c>
      <c r="F43" s="20">
        <f>D43*E43</f>
        <v>0</v>
      </c>
    </row>
    <row r="44" spans="1:6" ht="14">
      <c r="A44" s="32" t="s">
        <v>968</v>
      </c>
      <c r="B44" s="22" t="s">
        <v>685</v>
      </c>
      <c r="C44" s="19" t="s">
        <v>51</v>
      </c>
      <c r="D44" s="20">
        <v>100</v>
      </c>
      <c r="E44" s="20">
        <v>0</v>
      </c>
      <c r="F44" s="20">
        <f>D44*E44</f>
        <v>0</v>
      </c>
    </row>
    <row r="45" spans="1:6" ht="13">
      <c r="A45" s="25"/>
      <c r="B45" s="50"/>
      <c r="C45" s="19"/>
      <c r="D45" s="20"/>
      <c r="E45" s="20"/>
      <c r="F45" s="20"/>
    </row>
    <row r="46" spans="1:6" ht="84">
      <c r="A46" s="32" t="s">
        <v>107</v>
      </c>
      <c r="B46" s="22" t="s">
        <v>255</v>
      </c>
      <c r="C46" s="19" t="s">
        <v>55</v>
      </c>
      <c r="D46" s="20" t="s">
        <v>68</v>
      </c>
      <c r="E46" s="20"/>
      <c r="F46" s="21"/>
    </row>
    <row r="47" spans="1:6" ht="16">
      <c r="A47" s="32" t="s">
        <v>969</v>
      </c>
      <c r="B47" s="22" t="s">
        <v>304</v>
      </c>
      <c r="C47" s="19" t="s">
        <v>55</v>
      </c>
      <c r="D47" s="24">
        <v>428.3</v>
      </c>
      <c r="E47" s="24">
        <v>0</v>
      </c>
      <c r="F47" s="26">
        <f>D47*E47</f>
        <v>0</v>
      </c>
    </row>
    <row r="48" spans="1:6" ht="16">
      <c r="A48" s="32" t="s">
        <v>970</v>
      </c>
      <c r="B48" s="22" t="s">
        <v>305</v>
      </c>
      <c r="C48" s="19" t="s">
        <v>55</v>
      </c>
      <c r="D48" s="24">
        <v>416.2</v>
      </c>
      <c r="E48" s="24">
        <v>0</v>
      </c>
      <c r="F48" s="26">
        <f>D48*E48</f>
        <v>0</v>
      </c>
    </row>
    <row r="49" spans="1:6" ht="16">
      <c r="A49" s="32" t="s">
        <v>971</v>
      </c>
      <c r="B49" s="22" t="s">
        <v>307</v>
      </c>
      <c r="C49" s="19" t="s">
        <v>55</v>
      </c>
      <c r="D49" s="24">
        <v>320.60000000000002</v>
      </c>
      <c r="E49" s="24">
        <v>0</v>
      </c>
      <c r="F49" s="26">
        <f>D49*E49</f>
        <v>0</v>
      </c>
    </row>
    <row r="50" spans="1:6" ht="16">
      <c r="A50" s="32" t="s">
        <v>972</v>
      </c>
      <c r="B50" s="22" t="s">
        <v>309</v>
      </c>
      <c r="C50" s="19" t="s">
        <v>55</v>
      </c>
      <c r="D50" s="24">
        <v>195.6</v>
      </c>
      <c r="E50" s="24">
        <v>0</v>
      </c>
      <c r="F50" s="26">
        <f>D50*E50</f>
        <v>0</v>
      </c>
    </row>
    <row r="51" spans="1:6" ht="13">
      <c r="A51" s="32"/>
      <c r="B51" s="22"/>
      <c r="C51" s="19"/>
      <c r="D51" s="20"/>
      <c r="E51" s="20"/>
      <c r="F51" s="20"/>
    </row>
    <row r="52" spans="1:6" ht="70">
      <c r="A52" s="25" t="s">
        <v>582</v>
      </c>
      <c r="B52" s="50" t="s">
        <v>2364</v>
      </c>
      <c r="C52" s="23" t="s">
        <v>57</v>
      </c>
      <c r="D52" s="24">
        <v>20</v>
      </c>
      <c r="E52" s="24">
        <v>0</v>
      </c>
      <c r="F52" s="26">
        <f>D52*E52</f>
        <v>0</v>
      </c>
    </row>
    <row r="53" spans="1:6" ht="13">
      <c r="A53" s="25"/>
      <c r="B53" s="50"/>
      <c r="C53" s="23"/>
      <c r="D53" s="24"/>
      <c r="E53" s="24"/>
      <c r="F53" s="26"/>
    </row>
    <row r="54" spans="1:6" ht="70">
      <c r="A54" s="25" t="s">
        <v>254</v>
      </c>
      <c r="B54" s="50" t="s">
        <v>2365</v>
      </c>
      <c r="C54" s="23" t="s">
        <v>57</v>
      </c>
      <c r="D54" s="24">
        <v>30</v>
      </c>
      <c r="E54" s="24">
        <v>0</v>
      </c>
      <c r="F54" s="26">
        <f>D54*E54</f>
        <v>0</v>
      </c>
    </row>
    <row r="55" spans="1:6" ht="13">
      <c r="A55" s="25"/>
      <c r="B55" s="50"/>
      <c r="C55" s="23"/>
      <c r="D55" s="24"/>
      <c r="E55" s="24"/>
      <c r="F55" s="26"/>
    </row>
    <row r="56" spans="1:6" ht="70">
      <c r="A56" s="25" t="s">
        <v>256</v>
      </c>
      <c r="B56" s="50" t="s">
        <v>2366</v>
      </c>
      <c r="C56" s="23" t="s">
        <v>57</v>
      </c>
      <c r="D56" s="24">
        <v>40</v>
      </c>
      <c r="E56" s="24">
        <v>0</v>
      </c>
      <c r="F56" s="26">
        <f>D56*E56</f>
        <v>0</v>
      </c>
    </row>
    <row r="57" spans="1:6" ht="13">
      <c r="A57" s="25"/>
      <c r="B57" s="50"/>
      <c r="C57" s="23"/>
      <c r="D57" s="24"/>
      <c r="E57" s="24"/>
      <c r="F57" s="26"/>
    </row>
    <row r="58" spans="1:6" ht="70">
      <c r="A58" s="25" t="s">
        <v>257</v>
      </c>
      <c r="B58" s="50" t="s">
        <v>2367</v>
      </c>
      <c r="C58" s="23" t="s">
        <v>57</v>
      </c>
      <c r="D58" s="24">
        <v>50</v>
      </c>
      <c r="E58" s="24">
        <v>0</v>
      </c>
      <c r="F58" s="26">
        <f>D58*E58</f>
        <v>0</v>
      </c>
    </row>
    <row r="59" spans="1:6" ht="13">
      <c r="A59" s="25"/>
      <c r="B59" s="50"/>
      <c r="C59" s="23"/>
      <c r="D59" s="24"/>
      <c r="E59" s="24"/>
      <c r="F59" s="26"/>
    </row>
    <row r="60" spans="1:6" ht="70">
      <c r="A60" s="25" t="s">
        <v>973</v>
      </c>
      <c r="B60" s="50" t="s">
        <v>2372</v>
      </c>
      <c r="C60" s="27" t="s">
        <v>60</v>
      </c>
      <c r="D60" s="29">
        <v>0.05</v>
      </c>
      <c r="E60" s="24">
        <f>SUM(F5:F58)</f>
        <v>0</v>
      </c>
      <c r="F60" s="26">
        <f>D60*E60</f>
        <v>0</v>
      </c>
    </row>
    <row r="61" spans="1:6" ht="13">
      <c r="A61" s="25"/>
      <c r="B61" s="25"/>
      <c r="C61" s="25"/>
      <c r="D61" s="25"/>
      <c r="E61" s="25"/>
      <c r="F61" s="25"/>
    </row>
    <row r="62" spans="1:6" ht="13">
      <c r="A62" s="169" t="s">
        <v>167</v>
      </c>
      <c r="B62" s="169"/>
      <c r="C62" s="169"/>
      <c r="D62" s="169"/>
      <c r="E62" s="169"/>
      <c r="F62" s="37">
        <f>SUM(F5:F60)</f>
        <v>0</v>
      </c>
    </row>
    <row r="63" spans="1:6" ht="24" customHeight="1"/>
    <row r="64" spans="1:6" ht="58.5" customHeight="1"/>
    <row r="65" ht="22.5" customHeight="1"/>
    <row r="66" ht="18.75" customHeight="1"/>
    <row r="67" ht="42" customHeight="1"/>
    <row r="68" ht="13.5" customHeight="1"/>
    <row r="70" ht="10.25" customHeight="1"/>
    <row r="72" ht="120" customHeight="1"/>
    <row r="74" ht="11.75" customHeight="1"/>
    <row r="75" ht="81" customHeight="1"/>
    <row r="76" ht="13.5" customHeight="1"/>
    <row r="78" ht="114.75" customHeight="1"/>
    <row r="79" ht="21.5" customHeight="1"/>
    <row r="80" ht="76.5" customHeight="1"/>
    <row r="81" ht="19.25" customHeight="1"/>
    <row r="83" ht="12.5" customHeight="1"/>
    <row r="84" ht="53.25" customHeight="1"/>
    <row r="88" ht="19.25" customHeight="1"/>
    <row r="92" ht="89.25" customHeight="1"/>
  </sheetData>
  <sheetProtection selectLockedCells="1" selectUnlockedCells="1"/>
  <mergeCells count="4">
    <mergeCell ref="A62:E62"/>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G36"/>
  <sheetViews>
    <sheetView view="pageBreakPreview" topLeftCell="A27" zoomScale="120" zoomScaleSheetLayoutView="120" workbookViewId="0">
      <selection activeCell="E35" sqref="E35"/>
    </sheetView>
  </sheetViews>
  <sheetFormatPr baseColWidth="10" defaultColWidth="9" defaultRowHeight="12.75" customHeight="1"/>
  <cols>
    <col min="1" max="1" width="7.1640625" style="32" customWidth="1"/>
    <col min="2" max="2" width="49.1640625" style="33" customWidth="1"/>
    <col min="3" max="3" width="4.6640625" style="19" customWidth="1"/>
    <col min="4" max="4" width="8.83203125" style="20" customWidth="1"/>
    <col min="5" max="5" width="7.6640625" style="20" customWidth="1"/>
    <col min="6" max="6" width="13.6640625" style="34" customWidth="1"/>
    <col min="7" max="16384" width="9" style="7"/>
  </cols>
  <sheetData>
    <row r="1" spans="1:6" ht="13">
      <c r="A1" s="172" t="s">
        <v>138</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28">
      <c r="A5" s="25"/>
      <c r="B5" s="22" t="s">
        <v>174</v>
      </c>
      <c r="C5" s="25"/>
      <c r="D5" s="25"/>
      <c r="E5" s="25"/>
      <c r="F5" s="25"/>
    </row>
    <row r="6" spans="1:6" ht="210">
      <c r="A6" s="32" t="s">
        <v>108</v>
      </c>
      <c r="B6" s="22" t="s">
        <v>137</v>
      </c>
      <c r="C6" s="19" t="s">
        <v>55</v>
      </c>
      <c r="D6" s="20" t="s">
        <v>65</v>
      </c>
      <c r="F6" s="21"/>
    </row>
    <row r="7" spans="1:6" ht="14">
      <c r="A7" s="25" t="s">
        <v>863</v>
      </c>
      <c r="B7" s="50" t="s">
        <v>116</v>
      </c>
      <c r="C7" s="19" t="s">
        <v>62</v>
      </c>
      <c r="D7" s="20">
        <v>2.2000000000000002</v>
      </c>
      <c r="E7" s="20">
        <v>0</v>
      </c>
      <c r="F7" s="21">
        <f t="shared" ref="F7" si="0">D7*E7</f>
        <v>0</v>
      </c>
    </row>
    <row r="8" spans="1:6" ht="14">
      <c r="A8" s="25" t="s">
        <v>864</v>
      </c>
      <c r="B8" s="50" t="s">
        <v>115</v>
      </c>
      <c r="C8" s="19" t="s">
        <v>62</v>
      </c>
      <c r="D8" s="20">
        <v>238.6</v>
      </c>
      <c r="E8" s="20">
        <v>0</v>
      </c>
      <c r="F8" s="21">
        <f t="shared" ref="F8:F9" si="1">D8*E8</f>
        <v>0</v>
      </c>
    </row>
    <row r="9" spans="1:6" ht="14">
      <c r="A9" s="25" t="s">
        <v>865</v>
      </c>
      <c r="B9" s="50" t="s">
        <v>351</v>
      </c>
      <c r="C9" s="19" t="s">
        <v>62</v>
      </c>
      <c r="D9" s="20">
        <v>66.099999999999994</v>
      </c>
      <c r="E9" s="20">
        <v>0</v>
      </c>
      <c r="F9" s="21">
        <f t="shared" si="1"/>
        <v>0</v>
      </c>
    </row>
    <row r="10" spans="1:6" ht="28">
      <c r="A10" s="25" t="s">
        <v>866</v>
      </c>
      <c r="B10" s="50" t="s">
        <v>355</v>
      </c>
      <c r="C10" s="19" t="s">
        <v>62</v>
      </c>
      <c r="D10" s="20">
        <v>24.5</v>
      </c>
      <c r="E10" s="20">
        <v>0</v>
      </c>
      <c r="F10" s="21">
        <f t="shared" ref="F10" si="2">D10*E10</f>
        <v>0</v>
      </c>
    </row>
    <row r="11" spans="1:6" ht="28">
      <c r="A11" s="25" t="s">
        <v>867</v>
      </c>
      <c r="B11" s="50" t="s">
        <v>689</v>
      </c>
      <c r="C11" s="19" t="s">
        <v>62</v>
      </c>
      <c r="D11" s="20">
        <v>6</v>
      </c>
      <c r="E11" s="20">
        <v>0</v>
      </c>
      <c r="F11" s="21">
        <f t="shared" ref="F11" si="3">D11*E11</f>
        <v>0</v>
      </c>
    </row>
    <row r="12" spans="1:6" s="88" customFormat="1" ht="13">
      <c r="A12" s="32"/>
      <c r="B12" s="50"/>
      <c r="C12" s="19"/>
      <c r="D12" s="20"/>
      <c r="E12" s="20"/>
      <c r="F12" s="21"/>
    </row>
    <row r="13" spans="1:6" ht="13">
      <c r="A13" s="25"/>
      <c r="B13" s="50"/>
      <c r="F13" s="21"/>
    </row>
    <row r="14" spans="1:6" ht="14">
      <c r="A14" s="25" t="s">
        <v>868</v>
      </c>
      <c r="B14" s="50" t="s">
        <v>352</v>
      </c>
      <c r="C14" s="19" t="s">
        <v>62</v>
      </c>
      <c r="D14" s="20">
        <v>2</v>
      </c>
      <c r="E14" s="20">
        <v>0</v>
      </c>
      <c r="F14" s="21">
        <f t="shared" ref="F14" si="4">D14*E14</f>
        <v>0</v>
      </c>
    </row>
    <row r="15" spans="1:6" ht="14">
      <c r="A15" s="25" t="s">
        <v>869</v>
      </c>
      <c r="B15" s="50" t="s">
        <v>353</v>
      </c>
      <c r="C15" s="19" t="s">
        <v>62</v>
      </c>
      <c r="D15" s="20">
        <v>2</v>
      </c>
      <c r="E15" s="20">
        <v>0</v>
      </c>
      <c r="F15" s="21">
        <f t="shared" ref="F15:F16" si="5">D15*E15</f>
        <v>0</v>
      </c>
    </row>
    <row r="16" spans="1:6" ht="14">
      <c r="A16" s="25" t="s">
        <v>870</v>
      </c>
      <c r="B16" s="50" t="s">
        <v>354</v>
      </c>
      <c r="C16" s="19" t="s">
        <v>62</v>
      </c>
      <c r="D16" s="20">
        <v>2</v>
      </c>
      <c r="E16" s="20">
        <v>0</v>
      </c>
      <c r="F16" s="21">
        <f t="shared" si="5"/>
        <v>0</v>
      </c>
    </row>
    <row r="17" spans="1:6" ht="13">
      <c r="A17" s="57"/>
      <c r="B17" s="58"/>
      <c r="C17" s="59"/>
      <c r="D17" s="60"/>
      <c r="E17" s="60"/>
      <c r="F17" s="60"/>
    </row>
    <row r="18" spans="1:6" ht="42">
      <c r="A18" s="32" t="s">
        <v>110</v>
      </c>
      <c r="B18" s="22" t="s">
        <v>109</v>
      </c>
      <c r="C18" s="19" t="s">
        <v>55</v>
      </c>
      <c r="D18" s="20">
        <v>15</v>
      </c>
      <c r="E18" s="20">
        <v>0</v>
      </c>
      <c r="F18" s="21">
        <f>D18*E18</f>
        <v>0</v>
      </c>
    </row>
    <row r="19" spans="1:6" ht="13">
      <c r="B19" s="22"/>
      <c r="F19" s="21"/>
    </row>
    <row r="20" spans="1:6" ht="84">
      <c r="A20" s="32" t="s">
        <v>246</v>
      </c>
      <c r="B20" s="22" t="s">
        <v>139</v>
      </c>
      <c r="C20" s="19" t="s">
        <v>51</v>
      </c>
      <c r="D20" s="20">
        <v>30</v>
      </c>
      <c r="E20" s="20">
        <v>0</v>
      </c>
      <c r="F20" s="21">
        <f>D20*E20</f>
        <v>0</v>
      </c>
    </row>
    <row r="21" spans="1:6" ht="13">
      <c r="B21" s="22"/>
      <c r="F21" s="21"/>
    </row>
    <row r="22" spans="1:6" ht="98">
      <c r="A22" s="32" t="s">
        <v>247</v>
      </c>
      <c r="B22" s="22" t="s">
        <v>140</v>
      </c>
      <c r="C22" s="19" t="s">
        <v>63</v>
      </c>
      <c r="D22" s="20">
        <v>50</v>
      </c>
      <c r="E22" s="20">
        <v>0</v>
      </c>
      <c r="F22" s="21">
        <f>D22*E22</f>
        <v>0</v>
      </c>
    </row>
    <row r="23" spans="1:6" ht="13">
      <c r="B23" s="22"/>
      <c r="F23" s="21"/>
    </row>
    <row r="24" spans="1:6" ht="84">
      <c r="A24" s="32" t="s">
        <v>248</v>
      </c>
      <c r="B24" s="22" t="s">
        <v>578</v>
      </c>
      <c r="C24" s="19" t="s">
        <v>55</v>
      </c>
      <c r="D24" s="20">
        <v>1125</v>
      </c>
      <c r="E24" s="20">
        <v>0</v>
      </c>
      <c r="F24" s="20">
        <f>D24*E24</f>
        <v>0</v>
      </c>
    </row>
    <row r="25" spans="1:6" ht="13">
      <c r="B25" s="22"/>
      <c r="F25" s="21"/>
    </row>
    <row r="26" spans="1:6" ht="182">
      <c r="A26" s="32" t="s">
        <v>249</v>
      </c>
      <c r="B26" s="22" t="s">
        <v>2609</v>
      </c>
      <c r="C26" s="19" t="s">
        <v>55</v>
      </c>
      <c r="D26" s="20">
        <v>933.2</v>
      </c>
      <c r="E26" s="20">
        <v>0</v>
      </c>
      <c r="F26" s="21">
        <f>D26*E26</f>
        <v>0</v>
      </c>
    </row>
    <row r="27" spans="1:6" ht="13">
      <c r="B27" s="22"/>
      <c r="F27" s="21"/>
    </row>
    <row r="28" spans="1:6" ht="84">
      <c r="A28" s="32" t="s">
        <v>250</v>
      </c>
      <c r="B28" s="22" t="s">
        <v>2373</v>
      </c>
      <c r="C28" s="19" t="s">
        <v>55</v>
      </c>
      <c r="D28" s="20">
        <v>933.2</v>
      </c>
      <c r="E28" s="20">
        <v>0</v>
      </c>
      <c r="F28" s="21">
        <f>D28*E28</f>
        <v>0</v>
      </c>
    </row>
    <row r="29" spans="1:6" ht="13">
      <c r="B29" s="22"/>
      <c r="F29" s="21"/>
    </row>
    <row r="30" spans="1:6" ht="42">
      <c r="A30" s="32" t="s">
        <v>251</v>
      </c>
      <c r="B30" s="22" t="s">
        <v>149</v>
      </c>
      <c r="C30" s="19" t="s">
        <v>63</v>
      </c>
      <c r="D30" s="20">
        <v>104</v>
      </c>
      <c r="E30" s="20">
        <v>0</v>
      </c>
      <c r="F30" s="21">
        <f>D30*E30</f>
        <v>0</v>
      </c>
    </row>
    <row r="31" spans="1:6" ht="13">
      <c r="B31" s="22"/>
      <c r="F31" s="21"/>
    </row>
    <row r="32" spans="1:6" ht="70">
      <c r="A32" s="32" t="s">
        <v>252</v>
      </c>
      <c r="B32" s="22" t="s">
        <v>141</v>
      </c>
      <c r="C32" s="19" t="s">
        <v>55</v>
      </c>
      <c r="D32" s="20">
        <v>91</v>
      </c>
      <c r="E32" s="20">
        <v>0</v>
      </c>
      <c r="F32" s="21">
        <f>D32*E32</f>
        <v>0</v>
      </c>
    </row>
    <row r="33" spans="1:7" ht="13">
      <c r="B33" s="22"/>
      <c r="F33" s="21"/>
    </row>
    <row r="34" spans="1:7" ht="70">
      <c r="A34" s="25" t="s">
        <v>253</v>
      </c>
      <c r="B34" s="50" t="s">
        <v>2372</v>
      </c>
      <c r="C34" s="27" t="s">
        <v>60</v>
      </c>
      <c r="D34" s="29">
        <v>0.05</v>
      </c>
      <c r="E34" s="30">
        <f>SUM(F5:F33)</f>
        <v>0</v>
      </c>
      <c r="F34" s="26">
        <f>D34*E34</f>
        <v>0</v>
      </c>
    </row>
    <row r="35" spans="1:7" ht="13">
      <c r="A35" s="51"/>
      <c r="B35" s="22"/>
      <c r="C35" s="52"/>
      <c r="D35" s="53"/>
      <c r="E35" s="53"/>
      <c r="F35" s="54"/>
      <c r="G35" s="45"/>
    </row>
    <row r="36" spans="1:7" ht="13">
      <c r="A36" s="169" t="s">
        <v>1019</v>
      </c>
      <c r="B36" s="169"/>
      <c r="C36" s="169"/>
      <c r="D36" s="169"/>
      <c r="E36" s="169"/>
      <c r="F36" s="38">
        <f>SUM(F5:F34)</f>
        <v>0</v>
      </c>
    </row>
  </sheetData>
  <sheetProtection selectLockedCells="1" selectUnlockedCells="1"/>
  <mergeCells count="4">
    <mergeCell ref="A36:E36"/>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F21"/>
  <sheetViews>
    <sheetView view="pageBreakPreview" topLeftCell="A12" zoomScale="120" zoomScaleSheetLayoutView="120" workbookViewId="0">
      <selection activeCell="A20" sqref="A20:F20"/>
    </sheetView>
  </sheetViews>
  <sheetFormatPr baseColWidth="10" defaultColWidth="9" defaultRowHeight="12.75" customHeight="1"/>
  <cols>
    <col min="1" max="1" width="7.1640625" style="32" customWidth="1"/>
    <col min="2" max="2" width="49.1640625" style="33" customWidth="1"/>
    <col min="3" max="3" width="4.6640625" style="19" customWidth="1"/>
    <col min="4" max="4" width="8.83203125" style="20" customWidth="1"/>
    <col min="5" max="5" width="7.6640625" style="20" customWidth="1"/>
    <col min="6" max="6" width="13.6640625" style="34" customWidth="1"/>
    <col min="7" max="16384" width="9" style="7"/>
  </cols>
  <sheetData>
    <row r="1" spans="1:6" ht="13">
      <c r="A1" s="172" t="s">
        <v>181</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70">
      <c r="A5" s="25"/>
      <c r="B5" s="22" t="s">
        <v>584</v>
      </c>
      <c r="C5" s="25"/>
      <c r="D5" s="25"/>
      <c r="E5" s="25"/>
      <c r="F5" s="25"/>
    </row>
    <row r="6" spans="1:6" ht="13">
      <c r="A6" s="25"/>
      <c r="B6" s="22"/>
      <c r="C6" s="25"/>
      <c r="D6" s="25"/>
      <c r="E6" s="25"/>
      <c r="F6" s="25"/>
    </row>
    <row r="7" spans="1:6" ht="140">
      <c r="A7" s="32" t="s">
        <v>583</v>
      </c>
      <c r="B7" s="22" t="s">
        <v>585</v>
      </c>
      <c r="C7" s="19" t="s">
        <v>62</v>
      </c>
      <c r="D7" s="20">
        <v>30</v>
      </c>
      <c r="E7" s="20">
        <v>0</v>
      </c>
      <c r="F7" s="21">
        <f>D7*E7</f>
        <v>0</v>
      </c>
    </row>
    <row r="8" spans="1:6" ht="13">
      <c r="A8" s="25"/>
      <c r="B8" s="25"/>
      <c r="C8" s="25"/>
      <c r="D8" s="25"/>
      <c r="E8" s="25"/>
      <c r="F8" s="25"/>
    </row>
    <row r="9" spans="1:6" ht="126">
      <c r="A9" s="32" t="s">
        <v>240</v>
      </c>
      <c r="B9" s="22" t="s">
        <v>586</v>
      </c>
      <c r="C9" s="19" t="s">
        <v>62</v>
      </c>
      <c r="D9" s="20">
        <v>30</v>
      </c>
      <c r="E9" s="20">
        <v>0</v>
      </c>
      <c r="F9" s="21">
        <f>D9*E9</f>
        <v>0</v>
      </c>
    </row>
    <row r="10" spans="1:6" ht="13">
      <c r="B10" s="22"/>
      <c r="F10" s="21"/>
    </row>
    <row r="11" spans="1:6" ht="168">
      <c r="A11" s="32" t="s">
        <v>241</v>
      </c>
      <c r="B11" s="22" t="s">
        <v>587</v>
      </c>
      <c r="C11" s="19" t="s">
        <v>62</v>
      </c>
      <c r="D11" s="20">
        <v>45</v>
      </c>
      <c r="E11" s="20">
        <v>0</v>
      </c>
      <c r="F11" s="21">
        <f>D11*E11</f>
        <v>0</v>
      </c>
    </row>
    <row r="12" spans="1:6" ht="13">
      <c r="B12" s="22"/>
      <c r="F12" s="21"/>
    </row>
    <row r="13" spans="1:6" ht="84">
      <c r="A13" s="32" t="s">
        <v>242</v>
      </c>
      <c r="B13" s="22" t="s">
        <v>399</v>
      </c>
      <c r="C13" s="19" t="s">
        <v>62</v>
      </c>
      <c r="D13" s="20">
        <v>14</v>
      </c>
      <c r="E13" s="20">
        <v>0</v>
      </c>
      <c r="F13" s="21">
        <f>D13*E13</f>
        <v>0</v>
      </c>
    </row>
    <row r="14" spans="1:6" ht="13">
      <c r="B14" s="22"/>
      <c r="F14" s="21"/>
    </row>
    <row r="15" spans="1:6" ht="42">
      <c r="A15" s="32" t="s">
        <v>243</v>
      </c>
      <c r="B15" s="22" t="s">
        <v>144</v>
      </c>
      <c r="C15" s="19" t="s">
        <v>62</v>
      </c>
      <c r="D15" s="20">
        <v>12</v>
      </c>
      <c r="E15" s="20">
        <v>0</v>
      </c>
      <c r="F15" s="21">
        <f>D15*E15</f>
        <v>0</v>
      </c>
    </row>
    <row r="16" spans="1:6" ht="13">
      <c r="A16" s="25"/>
      <c r="B16" s="25"/>
      <c r="C16" s="25"/>
      <c r="D16" s="25"/>
      <c r="E16" s="25"/>
      <c r="F16" s="25"/>
    </row>
    <row r="17" spans="1:6" ht="84">
      <c r="A17" s="32" t="s">
        <v>244</v>
      </c>
      <c r="B17" s="22" t="s">
        <v>400</v>
      </c>
      <c r="C17" s="19" t="s">
        <v>62</v>
      </c>
      <c r="D17" s="20">
        <v>74</v>
      </c>
      <c r="E17" s="20">
        <v>0</v>
      </c>
      <c r="F17" s="21">
        <f>D17*E17</f>
        <v>0</v>
      </c>
    </row>
    <row r="18" spans="1:6" ht="13">
      <c r="A18" s="25"/>
      <c r="B18" s="25"/>
      <c r="C18" s="25"/>
      <c r="D18" s="25"/>
      <c r="E18" s="25"/>
      <c r="F18" s="25"/>
    </row>
    <row r="19" spans="1:6" ht="70">
      <c r="A19" s="25" t="s">
        <v>245</v>
      </c>
      <c r="B19" s="50" t="s">
        <v>2372</v>
      </c>
      <c r="C19" s="27" t="s">
        <v>60</v>
      </c>
      <c r="D19" s="29">
        <v>0.05</v>
      </c>
      <c r="E19" s="30">
        <f>SUM(F5:F18)</f>
        <v>0</v>
      </c>
      <c r="F19" s="26">
        <f>D19*E19</f>
        <v>0</v>
      </c>
    </row>
    <row r="20" spans="1:6" ht="13">
      <c r="A20" s="171"/>
      <c r="B20" s="171"/>
      <c r="C20" s="171"/>
      <c r="D20" s="171"/>
      <c r="E20" s="171"/>
      <c r="F20" s="171"/>
    </row>
    <row r="21" spans="1:6" ht="13">
      <c r="A21" s="169" t="s">
        <v>873</v>
      </c>
      <c r="B21" s="169"/>
      <c r="C21" s="169"/>
      <c r="D21" s="169"/>
      <c r="E21" s="169"/>
      <c r="F21" s="38">
        <f>SUM(F5:F19)</f>
        <v>0</v>
      </c>
    </row>
  </sheetData>
  <sheetProtection selectLockedCells="1" selectUnlockedCells="1"/>
  <mergeCells count="5">
    <mergeCell ref="A21:E21"/>
    <mergeCell ref="A1:F1"/>
    <mergeCell ref="A2:F2"/>
    <mergeCell ref="A4:F4"/>
    <mergeCell ref="A20:F20"/>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sheetPr>
  <dimension ref="A1:F17"/>
  <sheetViews>
    <sheetView view="pageBreakPreview" topLeftCell="A8" zoomScale="120" zoomScaleSheetLayoutView="120" workbookViewId="0">
      <selection activeCell="E15" sqref="E15"/>
    </sheetView>
  </sheetViews>
  <sheetFormatPr baseColWidth="10" defaultColWidth="9" defaultRowHeight="12.75" customHeight="1"/>
  <cols>
    <col min="1" max="1" width="7.1640625" style="32" customWidth="1"/>
    <col min="2" max="2" width="49.1640625" style="33" customWidth="1"/>
    <col min="3" max="3" width="4.6640625" style="19" customWidth="1"/>
    <col min="4" max="5" width="7.6640625" style="20" customWidth="1"/>
    <col min="6" max="6" width="13.6640625" style="34" customWidth="1"/>
    <col min="7" max="16384" width="9" style="7"/>
  </cols>
  <sheetData>
    <row r="1" spans="1:6" ht="13">
      <c r="A1" s="172" t="s">
        <v>182</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40">
      <c r="A5" s="32" t="s">
        <v>236</v>
      </c>
      <c r="B5" s="22" t="s">
        <v>588</v>
      </c>
      <c r="C5" s="19" t="s">
        <v>62</v>
      </c>
      <c r="D5" s="20">
        <v>30</v>
      </c>
      <c r="E5" s="20">
        <v>0</v>
      </c>
      <c r="F5" s="21">
        <f>D5*E5</f>
        <v>0</v>
      </c>
    </row>
    <row r="6" spans="1:6" ht="13">
      <c r="B6" s="22"/>
      <c r="F6" s="21"/>
    </row>
    <row r="7" spans="1:6" ht="168">
      <c r="A7" s="32" t="s">
        <v>237</v>
      </c>
      <c r="B7" s="22" t="s">
        <v>589</v>
      </c>
      <c r="C7" s="19" t="s">
        <v>63</v>
      </c>
      <c r="D7" s="20">
        <v>10</v>
      </c>
      <c r="E7" s="20">
        <v>0</v>
      </c>
      <c r="F7" s="21">
        <f>D7*E7</f>
        <v>0</v>
      </c>
    </row>
    <row r="8" spans="1:6" ht="13">
      <c r="B8" s="22"/>
      <c r="F8" s="21"/>
    </row>
    <row r="9" spans="1:6" ht="126">
      <c r="A9" s="32" t="s">
        <v>238</v>
      </c>
      <c r="B9" s="22" t="s">
        <v>401</v>
      </c>
      <c r="C9" s="19" t="s">
        <v>62</v>
      </c>
      <c r="D9" s="20">
        <v>15</v>
      </c>
      <c r="E9" s="20">
        <v>0</v>
      </c>
      <c r="F9" s="21">
        <f>D9*E9</f>
        <v>0</v>
      </c>
    </row>
    <row r="10" spans="1:6" ht="13">
      <c r="B10" s="22"/>
      <c r="F10" s="21"/>
    </row>
    <row r="11" spans="1:6" ht="70">
      <c r="A11" s="32" t="s">
        <v>239</v>
      </c>
      <c r="B11" s="22" t="s">
        <v>402</v>
      </c>
      <c r="C11" s="19" t="s">
        <v>51</v>
      </c>
      <c r="D11" s="20">
        <v>200</v>
      </c>
      <c r="E11" s="20">
        <v>0</v>
      </c>
      <c r="F11" s="21">
        <f>D11*E11</f>
        <v>0</v>
      </c>
    </row>
    <row r="12" spans="1:6" ht="13">
      <c r="B12" s="22"/>
      <c r="F12" s="21"/>
    </row>
    <row r="13" spans="1:6" ht="28">
      <c r="A13" s="32" t="s">
        <v>590</v>
      </c>
      <c r="B13" s="22" t="s">
        <v>145</v>
      </c>
      <c r="C13" s="19" t="s">
        <v>63</v>
      </c>
      <c r="D13" s="20">
        <v>30</v>
      </c>
      <c r="E13" s="20">
        <v>0</v>
      </c>
      <c r="F13" s="21">
        <f>D13*E13</f>
        <v>0</v>
      </c>
    </row>
    <row r="14" spans="1:6" ht="13">
      <c r="B14" s="22"/>
      <c r="F14" s="21"/>
    </row>
    <row r="15" spans="1:6" ht="70">
      <c r="A15" s="25" t="s">
        <v>462</v>
      </c>
      <c r="B15" s="50" t="s">
        <v>2372</v>
      </c>
      <c r="C15" s="27" t="s">
        <v>60</v>
      </c>
      <c r="D15" s="29">
        <v>0.05</v>
      </c>
      <c r="E15" s="30">
        <f>SUM(F5:F14)</f>
        <v>0</v>
      </c>
      <c r="F15" s="26">
        <f>D15*E15</f>
        <v>0</v>
      </c>
    </row>
    <row r="16" spans="1:6" ht="13">
      <c r="A16" s="171"/>
      <c r="B16" s="171"/>
      <c r="C16" s="171"/>
      <c r="D16" s="171"/>
      <c r="E16" s="171"/>
      <c r="F16" s="171"/>
    </row>
    <row r="17" spans="1:6" ht="13">
      <c r="A17" s="169" t="s">
        <v>874</v>
      </c>
      <c r="B17" s="169"/>
      <c r="C17" s="169"/>
      <c r="D17" s="169"/>
      <c r="E17" s="169"/>
      <c r="F17" s="38">
        <f>SUM(F5:F15)</f>
        <v>0</v>
      </c>
    </row>
  </sheetData>
  <sheetProtection selectLockedCells="1" selectUnlockedCells="1"/>
  <mergeCells count="5">
    <mergeCell ref="A17:E17"/>
    <mergeCell ref="A1:F1"/>
    <mergeCell ref="A2:F2"/>
    <mergeCell ref="A4:F4"/>
    <mergeCell ref="A16:F16"/>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sheetPr>
  <dimension ref="A1:F33"/>
  <sheetViews>
    <sheetView view="pageBreakPreview" topLeftCell="A21" zoomScale="120" zoomScaleSheetLayoutView="120" workbookViewId="0">
      <selection activeCell="E34" sqref="E34"/>
    </sheetView>
  </sheetViews>
  <sheetFormatPr baseColWidth="10" defaultColWidth="9" defaultRowHeight="12.75" customHeight="1"/>
  <cols>
    <col min="1" max="1" width="7.1640625" style="32" customWidth="1"/>
    <col min="2" max="2" width="49.1640625" style="33" customWidth="1"/>
    <col min="3" max="3" width="4.6640625" style="19" customWidth="1"/>
    <col min="4" max="5" width="7.6640625" style="20" customWidth="1"/>
    <col min="6" max="6" width="13.6640625" style="34" customWidth="1"/>
    <col min="7" max="16384" width="9" style="7"/>
  </cols>
  <sheetData>
    <row r="1" spans="1:6" ht="13">
      <c r="A1" s="172" t="s">
        <v>183</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12">
      <c r="A5" s="32" t="s">
        <v>230</v>
      </c>
      <c r="B5" s="22" t="s">
        <v>403</v>
      </c>
      <c r="C5" s="19" t="s">
        <v>62</v>
      </c>
      <c r="D5" s="20" t="s">
        <v>65</v>
      </c>
      <c r="F5" s="21"/>
    </row>
    <row r="6" spans="1:6" ht="14">
      <c r="A6" s="32" t="s">
        <v>942</v>
      </c>
      <c r="B6" s="22" t="s">
        <v>404</v>
      </c>
      <c r="C6" s="19" t="s">
        <v>62</v>
      </c>
      <c r="D6" s="20">
        <v>27</v>
      </c>
      <c r="E6" s="20">
        <v>0</v>
      </c>
      <c r="F6" s="21">
        <f t="shared" ref="F6" si="0">D6*E6</f>
        <v>0</v>
      </c>
    </row>
    <row r="7" spans="1:6" ht="14">
      <c r="A7" s="32" t="s">
        <v>943</v>
      </c>
      <c r="B7" s="22" t="s">
        <v>410</v>
      </c>
      <c r="C7" s="19" t="s">
        <v>62</v>
      </c>
      <c r="D7" s="20">
        <v>12</v>
      </c>
      <c r="E7" s="20">
        <v>0</v>
      </c>
      <c r="F7" s="21">
        <f t="shared" ref="F7" si="1">D7*E7</f>
        <v>0</v>
      </c>
    </row>
    <row r="8" spans="1:6" ht="14">
      <c r="A8" s="32" t="s">
        <v>944</v>
      </c>
      <c r="B8" s="22" t="s">
        <v>405</v>
      </c>
      <c r="C8" s="19" t="s">
        <v>62</v>
      </c>
      <c r="D8" s="20">
        <v>9</v>
      </c>
      <c r="E8" s="20">
        <v>0</v>
      </c>
      <c r="F8" s="21">
        <f t="shared" ref="F8:F10" si="2">D8*E8</f>
        <v>0</v>
      </c>
    </row>
    <row r="9" spans="1:6" ht="14">
      <c r="A9" s="32" t="s">
        <v>945</v>
      </c>
      <c r="B9" s="22" t="s">
        <v>406</v>
      </c>
      <c r="C9" s="19" t="s">
        <v>62</v>
      </c>
      <c r="D9" s="20">
        <v>15</v>
      </c>
      <c r="E9" s="20">
        <v>0</v>
      </c>
      <c r="F9" s="21">
        <f t="shared" si="2"/>
        <v>0</v>
      </c>
    </row>
    <row r="10" spans="1:6" ht="14">
      <c r="A10" s="32" t="s">
        <v>946</v>
      </c>
      <c r="B10" s="22" t="s">
        <v>409</v>
      </c>
      <c r="C10" s="19" t="s">
        <v>62</v>
      </c>
      <c r="D10" s="20">
        <v>7</v>
      </c>
      <c r="E10" s="20">
        <v>0</v>
      </c>
      <c r="F10" s="21">
        <f t="shared" si="2"/>
        <v>0</v>
      </c>
    </row>
    <row r="11" spans="1:6" ht="14">
      <c r="A11" s="32" t="s">
        <v>947</v>
      </c>
      <c r="B11" s="22" t="s">
        <v>407</v>
      </c>
      <c r="C11" s="19" t="s">
        <v>62</v>
      </c>
      <c r="D11" s="20">
        <v>6.7</v>
      </c>
      <c r="E11" s="20">
        <v>0</v>
      </c>
      <c r="F11" s="21">
        <f t="shared" ref="F11:F12" si="3">D11*E11</f>
        <v>0</v>
      </c>
    </row>
    <row r="12" spans="1:6" ht="14">
      <c r="A12" s="32" t="s">
        <v>948</v>
      </c>
      <c r="B12" s="22" t="s">
        <v>408</v>
      </c>
      <c r="C12" s="19" t="s">
        <v>62</v>
      </c>
      <c r="D12" s="20">
        <v>2.5</v>
      </c>
      <c r="E12" s="20">
        <v>0</v>
      </c>
      <c r="F12" s="21">
        <f t="shared" si="3"/>
        <v>0</v>
      </c>
    </row>
    <row r="13" spans="1:6" ht="14">
      <c r="A13" s="32" t="s">
        <v>949</v>
      </c>
      <c r="B13" s="22" t="s">
        <v>411</v>
      </c>
      <c r="C13" s="19" t="s">
        <v>62</v>
      </c>
      <c r="D13" s="20">
        <v>20</v>
      </c>
      <c r="E13" s="20">
        <v>0</v>
      </c>
      <c r="F13" s="21">
        <f t="shared" ref="F13" si="4">D13*E13</f>
        <v>0</v>
      </c>
    </row>
    <row r="14" spans="1:6" ht="14">
      <c r="A14" s="32" t="s">
        <v>950</v>
      </c>
      <c r="B14" s="22" t="s">
        <v>412</v>
      </c>
      <c r="C14" s="19" t="s">
        <v>62</v>
      </c>
      <c r="D14" s="20">
        <v>11</v>
      </c>
      <c r="E14" s="20">
        <v>0</v>
      </c>
      <c r="F14" s="21">
        <f t="shared" ref="F14" si="5">D14*E14</f>
        <v>0</v>
      </c>
    </row>
    <row r="15" spans="1:6" ht="28">
      <c r="A15" s="32" t="s">
        <v>951</v>
      </c>
      <c r="B15" s="22" t="s">
        <v>413</v>
      </c>
      <c r="C15" s="19" t="s">
        <v>62</v>
      </c>
      <c r="D15" s="20">
        <v>15</v>
      </c>
      <c r="E15" s="20">
        <v>0</v>
      </c>
      <c r="F15" s="21">
        <f t="shared" ref="F15" si="6">D15*E15</f>
        <v>0</v>
      </c>
    </row>
    <row r="16" spans="1:6" ht="13">
      <c r="B16" s="22"/>
      <c r="F16" s="21"/>
    </row>
    <row r="17" spans="1:6" ht="84">
      <c r="A17" s="32" t="s">
        <v>231</v>
      </c>
      <c r="B17" s="22" t="s">
        <v>414</v>
      </c>
      <c r="C17" s="19" t="s">
        <v>62</v>
      </c>
      <c r="D17" s="20">
        <v>10</v>
      </c>
      <c r="E17" s="20">
        <v>0</v>
      </c>
      <c r="F17" s="21">
        <f t="shared" ref="F17" si="7">D17*E17</f>
        <v>0</v>
      </c>
    </row>
    <row r="18" spans="1:6" ht="13">
      <c r="B18" s="22"/>
      <c r="F18" s="21"/>
    </row>
    <row r="19" spans="1:6" ht="126">
      <c r="A19" s="32" t="s">
        <v>232</v>
      </c>
      <c r="B19" s="22" t="s">
        <v>871</v>
      </c>
      <c r="C19" s="19" t="s">
        <v>63</v>
      </c>
      <c r="D19" s="20" t="s">
        <v>65</v>
      </c>
      <c r="F19" s="21"/>
    </row>
    <row r="20" spans="1:6" ht="14">
      <c r="A20" s="32" t="s">
        <v>952</v>
      </c>
      <c r="B20" s="22" t="s">
        <v>415</v>
      </c>
      <c r="C20" s="19" t="s">
        <v>63</v>
      </c>
      <c r="D20" s="20">
        <v>105</v>
      </c>
      <c r="E20" s="20">
        <v>0</v>
      </c>
      <c r="F20" s="21">
        <f>D20*E20</f>
        <v>0</v>
      </c>
    </row>
    <row r="21" spans="1:6" ht="14">
      <c r="A21" s="32" t="s">
        <v>953</v>
      </c>
      <c r="B21" s="22" t="s">
        <v>416</v>
      </c>
      <c r="C21" s="19" t="s">
        <v>63</v>
      </c>
      <c r="D21" s="20">
        <v>20</v>
      </c>
      <c r="E21" s="20">
        <v>0</v>
      </c>
      <c r="F21" s="21">
        <f>D21*E21</f>
        <v>0</v>
      </c>
    </row>
    <row r="22" spans="1:6" ht="13">
      <c r="B22" s="22"/>
      <c r="F22" s="21"/>
    </row>
    <row r="23" spans="1:6" ht="126">
      <c r="A23" s="32" t="s">
        <v>233</v>
      </c>
      <c r="B23" s="22" t="s">
        <v>417</v>
      </c>
      <c r="C23" s="19" t="s">
        <v>63</v>
      </c>
      <c r="D23" s="20" t="s">
        <v>65</v>
      </c>
      <c r="F23" s="21"/>
    </row>
    <row r="24" spans="1:6" ht="14">
      <c r="A24" s="32" t="s">
        <v>954</v>
      </c>
      <c r="B24" s="22" t="s">
        <v>415</v>
      </c>
      <c r="C24" s="19" t="s">
        <v>63</v>
      </c>
      <c r="D24" s="20">
        <v>45</v>
      </c>
      <c r="E24" s="20">
        <v>0</v>
      </c>
      <c r="F24" s="21">
        <f>D24*E24</f>
        <v>0</v>
      </c>
    </row>
    <row r="25" spans="1:6" ht="14">
      <c r="A25" s="32" t="s">
        <v>955</v>
      </c>
      <c r="B25" s="22" t="s">
        <v>416</v>
      </c>
      <c r="C25" s="19" t="s">
        <v>63</v>
      </c>
      <c r="D25" s="20">
        <v>8</v>
      </c>
      <c r="E25" s="20">
        <v>0</v>
      </c>
      <c r="F25" s="21">
        <f>D25*E25</f>
        <v>0</v>
      </c>
    </row>
    <row r="26" spans="1:6" ht="13">
      <c r="B26" s="22"/>
      <c r="F26" s="21"/>
    </row>
    <row r="27" spans="1:6" ht="98">
      <c r="A27" s="32" t="s">
        <v>281</v>
      </c>
      <c r="B27" s="22" t="s">
        <v>419</v>
      </c>
      <c r="C27" s="19" t="s">
        <v>51</v>
      </c>
      <c r="D27" s="20">
        <v>6</v>
      </c>
      <c r="E27" s="20">
        <v>0</v>
      </c>
      <c r="F27" s="21">
        <f>D27*E27</f>
        <v>0</v>
      </c>
    </row>
    <row r="28" spans="1:6" ht="13">
      <c r="A28" s="57"/>
      <c r="B28" s="58"/>
      <c r="C28" s="59"/>
      <c r="D28" s="60"/>
      <c r="E28" s="60"/>
      <c r="F28" s="60"/>
    </row>
    <row r="29" spans="1:6" ht="56">
      <c r="A29" s="32" t="s">
        <v>234</v>
      </c>
      <c r="B29" s="22" t="s">
        <v>418</v>
      </c>
      <c r="C29" s="19" t="s">
        <v>51</v>
      </c>
      <c r="D29" s="20">
        <v>2</v>
      </c>
      <c r="E29" s="20">
        <v>0</v>
      </c>
      <c r="F29" s="21">
        <f>D29*E29</f>
        <v>0</v>
      </c>
    </row>
    <row r="30" spans="1:6" ht="13">
      <c r="B30" s="22"/>
      <c r="F30" s="21"/>
    </row>
    <row r="31" spans="1:6" ht="70">
      <c r="A31" s="25" t="s">
        <v>235</v>
      </c>
      <c r="B31" s="50" t="s">
        <v>2372</v>
      </c>
      <c r="C31" s="27" t="s">
        <v>60</v>
      </c>
      <c r="D31" s="29">
        <v>0.05</v>
      </c>
      <c r="E31" s="30">
        <f>SUM(F5:F30)</f>
        <v>0</v>
      </c>
      <c r="F31" s="26">
        <f>D31*E31</f>
        <v>0</v>
      </c>
    </row>
    <row r="32" spans="1:6" ht="13">
      <c r="A32" s="25"/>
      <c r="B32" s="25"/>
      <c r="C32" s="25"/>
      <c r="D32" s="25"/>
      <c r="E32" s="25"/>
      <c r="F32" s="25"/>
    </row>
    <row r="33" spans="1:6" ht="13">
      <c r="A33" s="169" t="s">
        <v>875</v>
      </c>
      <c r="B33" s="169"/>
      <c r="C33" s="169"/>
      <c r="D33" s="169"/>
      <c r="E33" s="169"/>
      <c r="F33" s="38">
        <f>SUM(F5:F31)</f>
        <v>0</v>
      </c>
    </row>
  </sheetData>
  <sheetProtection selectLockedCells="1" selectUnlockedCells="1"/>
  <mergeCells count="4">
    <mergeCell ref="A33:E33"/>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sheetPr>
  <dimension ref="A1:F71"/>
  <sheetViews>
    <sheetView view="pageBreakPreview" topLeftCell="A61" zoomScale="120" zoomScaleSheetLayoutView="120" workbookViewId="0">
      <selection activeCell="E69" sqref="E69"/>
    </sheetView>
  </sheetViews>
  <sheetFormatPr baseColWidth="10" defaultColWidth="9" defaultRowHeight="12.75" customHeight="1"/>
  <cols>
    <col min="1" max="1" width="7.5" style="7" customWidth="1"/>
    <col min="2" max="2" width="48.6640625" style="7" customWidth="1"/>
    <col min="3" max="3" width="4.6640625" style="7" customWidth="1"/>
    <col min="4" max="4" width="7.6640625" style="7" customWidth="1"/>
    <col min="5" max="5" width="9.83203125" style="7" customWidth="1"/>
    <col min="6" max="6" width="12.6640625" style="7" customWidth="1"/>
    <col min="7" max="16384" width="9" style="7"/>
  </cols>
  <sheetData>
    <row r="1" spans="1:6" ht="13">
      <c r="A1" s="172" t="s">
        <v>184</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4">
      <c r="A5" s="32"/>
      <c r="B5" s="56" t="s">
        <v>148</v>
      </c>
      <c r="C5" s="32"/>
      <c r="D5" s="32"/>
      <c r="E5" s="32"/>
      <c r="F5" s="32"/>
    </row>
    <row r="6" spans="1:6" ht="140">
      <c r="A6" s="32" t="s">
        <v>122</v>
      </c>
      <c r="B6" s="22" t="s">
        <v>591</v>
      </c>
      <c r="C6" s="19" t="s">
        <v>62</v>
      </c>
      <c r="D6" s="20">
        <v>35</v>
      </c>
      <c r="E6" s="20">
        <v>0</v>
      </c>
      <c r="F6" s="21">
        <f>D6*E6</f>
        <v>0</v>
      </c>
    </row>
    <row r="7" spans="1:6" ht="13">
      <c r="A7" s="51"/>
      <c r="B7" s="62"/>
      <c r="C7" s="52"/>
      <c r="D7" s="53"/>
      <c r="E7" s="53"/>
      <c r="F7" s="54"/>
    </row>
    <row r="8" spans="1:6" ht="14">
      <c r="A8" s="51"/>
      <c r="B8" s="56" t="s">
        <v>464</v>
      </c>
      <c r="C8" s="52"/>
      <c r="D8" s="53"/>
      <c r="E8" s="53"/>
      <c r="F8" s="54"/>
    </row>
    <row r="9" spans="1:6" ht="126">
      <c r="A9" s="32" t="s">
        <v>123</v>
      </c>
      <c r="B9" s="22" t="s">
        <v>774</v>
      </c>
      <c r="C9" s="19" t="s">
        <v>62</v>
      </c>
      <c r="D9" s="20" t="s">
        <v>65</v>
      </c>
      <c r="E9" s="20"/>
      <c r="F9" s="21"/>
    </row>
    <row r="10" spans="1:6" ht="42">
      <c r="A10" s="25" t="s">
        <v>916</v>
      </c>
      <c r="B10" s="50" t="s">
        <v>692</v>
      </c>
      <c r="C10" s="23" t="s">
        <v>62</v>
      </c>
      <c r="D10" s="20">
        <v>68.099999999999994</v>
      </c>
      <c r="E10" s="20">
        <v>0</v>
      </c>
      <c r="F10" s="20">
        <f t="shared" ref="F10:F15" si="0">D10*E10</f>
        <v>0</v>
      </c>
    </row>
    <row r="11" spans="1:6" ht="13">
      <c r="A11" s="25"/>
      <c r="B11" s="50"/>
      <c r="C11" s="23"/>
      <c r="D11" s="20"/>
      <c r="E11" s="20"/>
      <c r="F11" s="20"/>
    </row>
    <row r="12" spans="1:6" ht="14">
      <c r="A12" s="25" t="s">
        <v>918</v>
      </c>
      <c r="B12" s="50" t="s">
        <v>1020</v>
      </c>
      <c r="C12" s="23" t="s">
        <v>62</v>
      </c>
      <c r="D12" s="20">
        <v>13</v>
      </c>
      <c r="E12" s="20">
        <v>0</v>
      </c>
      <c r="F12" s="20">
        <f t="shared" si="0"/>
        <v>0</v>
      </c>
    </row>
    <row r="13" spans="1:6" ht="14">
      <c r="A13" s="25" t="s">
        <v>917</v>
      </c>
      <c r="B13" s="50" t="s">
        <v>463</v>
      </c>
      <c r="C13" s="23" t="s">
        <v>62</v>
      </c>
      <c r="D13" s="20">
        <v>21.4</v>
      </c>
      <c r="E13" s="20">
        <v>0</v>
      </c>
      <c r="F13" s="20">
        <f t="shared" si="0"/>
        <v>0</v>
      </c>
    </row>
    <row r="14" spans="1:6" ht="14">
      <c r="A14" s="25" t="s">
        <v>919</v>
      </c>
      <c r="B14" s="50" t="s">
        <v>694</v>
      </c>
      <c r="C14" s="23" t="s">
        <v>62</v>
      </c>
      <c r="D14" s="20">
        <v>26.1</v>
      </c>
      <c r="E14" s="20">
        <v>0</v>
      </c>
      <c r="F14" s="20">
        <f t="shared" si="0"/>
        <v>0</v>
      </c>
    </row>
    <row r="15" spans="1:6" ht="14">
      <c r="A15" s="85" t="s">
        <v>920</v>
      </c>
      <c r="B15" s="86" t="s">
        <v>693</v>
      </c>
      <c r="C15" s="87" t="s">
        <v>62</v>
      </c>
      <c r="D15" s="84">
        <v>237.9</v>
      </c>
      <c r="E15" s="84">
        <v>0</v>
      </c>
      <c r="F15" s="84">
        <f t="shared" si="0"/>
        <v>0</v>
      </c>
    </row>
    <row r="16" spans="1:6" ht="13">
      <c r="A16" s="51"/>
      <c r="B16" s="62"/>
      <c r="C16" s="52"/>
      <c r="D16" s="53"/>
      <c r="E16" s="53"/>
      <c r="F16" s="54"/>
    </row>
    <row r="17" spans="1:6" ht="56">
      <c r="A17" s="32" t="s">
        <v>124</v>
      </c>
      <c r="B17" s="22" t="s">
        <v>150</v>
      </c>
      <c r="C17" s="19" t="s">
        <v>62</v>
      </c>
      <c r="D17" s="20" t="s">
        <v>65</v>
      </c>
      <c r="E17" s="20"/>
      <c r="F17" s="21"/>
    </row>
    <row r="18" spans="1:6" ht="28">
      <c r="A18" s="25" t="s">
        <v>921</v>
      </c>
      <c r="B18" s="50" t="s">
        <v>695</v>
      </c>
      <c r="C18" s="23" t="s">
        <v>62</v>
      </c>
      <c r="D18" s="20">
        <v>68.099999999999994</v>
      </c>
      <c r="E18" s="20">
        <v>0</v>
      </c>
      <c r="F18" s="20">
        <f t="shared" ref="F18:F23" si="1">D18*E18</f>
        <v>0</v>
      </c>
    </row>
    <row r="19" spans="1:6" ht="13">
      <c r="A19" s="25"/>
      <c r="B19" s="50"/>
      <c r="C19" s="23"/>
      <c r="D19" s="20"/>
      <c r="E19" s="20"/>
      <c r="F19" s="20"/>
    </row>
    <row r="20" spans="1:6" ht="14">
      <c r="A20" s="25" t="s">
        <v>922</v>
      </c>
      <c r="B20" s="50" t="s">
        <v>1021</v>
      </c>
      <c r="C20" s="23" t="s">
        <v>62</v>
      </c>
      <c r="D20" s="20">
        <v>13</v>
      </c>
      <c r="E20" s="20">
        <v>0</v>
      </c>
      <c r="F20" s="20">
        <f t="shared" si="1"/>
        <v>0</v>
      </c>
    </row>
    <row r="21" spans="1:6" ht="14">
      <c r="A21" s="25" t="s">
        <v>923</v>
      </c>
      <c r="B21" s="50" t="s">
        <v>397</v>
      </c>
      <c r="C21" s="23" t="s">
        <v>62</v>
      </c>
      <c r="D21" s="20">
        <v>21.4</v>
      </c>
      <c r="E21" s="20">
        <v>0</v>
      </c>
      <c r="F21" s="20">
        <f t="shared" si="1"/>
        <v>0</v>
      </c>
    </row>
    <row r="22" spans="1:6" ht="14">
      <c r="A22" s="25" t="s">
        <v>924</v>
      </c>
      <c r="B22" s="50" t="s">
        <v>690</v>
      </c>
      <c r="C22" s="23" t="s">
        <v>62</v>
      </c>
      <c r="D22" s="20">
        <v>26.1</v>
      </c>
      <c r="E22" s="20">
        <v>0</v>
      </c>
      <c r="F22" s="20">
        <f t="shared" si="1"/>
        <v>0</v>
      </c>
    </row>
    <row r="23" spans="1:6" ht="14">
      <c r="A23" s="85" t="s">
        <v>925</v>
      </c>
      <c r="B23" s="86" t="s">
        <v>691</v>
      </c>
      <c r="C23" s="87" t="s">
        <v>62</v>
      </c>
      <c r="D23" s="84">
        <v>237.9</v>
      </c>
      <c r="E23" s="84">
        <v>0</v>
      </c>
      <c r="F23" s="84">
        <f t="shared" si="1"/>
        <v>0</v>
      </c>
    </row>
    <row r="24" spans="1:6" ht="13">
      <c r="A24" s="51"/>
      <c r="B24" s="62"/>
      <c r="C24" s="52"/>
      <c r="D24" s="53"/>
      <c r="E24" s="53"/>
      <c r="F24" s="54"/>
    </row>
    <row r="25" spans="1:6" ht="14">
      <c r="A25" s="25"/>
      <c r="B25" s="15" t="s">
        <v>396</v>
      </c>
      <c r="C25" s="19"/>
      <c r="D25" s="20"/>
      <c r="E25" s="20"/>
      <c r="F25" s="20"/>
    </row>
    <row r="26" spans="1:6" ht="140">
      <c r="A26" s="25" t="s">
        <v>126</v>
      </c>
      <c r="B26" s="50" t="s">
        <v>398</v>
      </c>
      <c r="C26" s="23" t="s">
        <v>62</v>
      </c>
      <c r="D26" s="20" t="s">
        <v>65</v>
      </c>
      <c r="E26" s="20"/>
      <c r="F26" s="20"/>
    </row>
    <row r="27" spans="1:6" ht="28">
      <c r="A27" s="25" t="s">
        <v>926</v>
      </c>
      <c r="B27" s="50" t="s">
        <v>696</v>
      </c>
      <c r="C27" s="23" t="s">
        <v>62</v>
      </c>
      <c r="D27" s="20">
        <v>68.099999999999994</v>
      </c>
      <c r="E27" s="20">
        <v>0</v>
      </c>
      <c r="F27" s="20">
        <f t="shared" ref="F27:F32" si="2">D27*E27</f>
        <v>0</v>
      </c>
    </row>
    <row r="28" spans="1:6" ht="13">
      <c r="A28" s="25"/>
      <c r="B28" s="50"/>
      <c r="C28" s="23"/>
      <c r="D28" s="20"/>
      <c r="E28" s="20"/>
      <c r="F28" s="20"/>
    </row>
    <row r="29" spans="1:6" ht="14">
      <c r="A29" s="25" t="s">
        <v>928</v>
      </c>
      <c r="B29" s="50" t="s">
        <v>1021</v>
      </c>
      <c r="C29" s="23" t="s">
        <v>62</v>
      </c>
      <c r="D29" s="20">
        <v>13</v>
      </c>
      <c r="E29" s="20">
        <v>0</v>
      </c>
      <c r="F29" s="20">
        <f t="shared" si="2"/>
        <v>0</v>
      </c>
    </row>
    <row r="30" spans="1:6" ht="14">
      <c r="A30" s="25" t="s">
        <v>927</v>
      </c>
      <c r="B30" s="50" t="s">
        <v>397</v>
      </c>
      <c r="C30" s="23" t="s">
        <v>62</v>
      </c>
      <c r="D30" s="20">
        <v>21.4</v>
      </c>
      <c r="E30" s="20">
        <v>0</v>
      </c>
      <c r="F30" s="20">
        <f t="shared" si="2"/>
        <v>0</v>
      </c>
    </row>
    <row r="31" spans="1:6" ht="14">
      <c r="A31" s="25" t="s">
        <v>929</v>
      </c>
      <c r="B31" s="50" t="s">
        <v>690</v>
      </c>
      <c r="C31" s="23" t="s">
        <v>62</v>
      </c>
      <c r="D31" s="20">
        <v>26.1</v>
      </c>
      <c r="E31" s="20">
        <v>0</v>
      </c>
      <c r="F31" s="20">
        <f t="shared" si="2"/>
        <v>0</v>
      </c>
    </row>
    <row r="32" spans="1:6" ht="14">
      <c r="A32" s="85" t="s">
        <v>930</v>
      </c>
      <c r="B32" s="86" t="s">
        <v>691</v>
      </c>
      <c r="C32" s="87" t="s">
        <v>62</v>
      </c>
      <c r="D32" s="84">
        <v>237.9</v>
      </c>
      <c r="E32" s="84">
        <v>0</v>
      </c>
      <c r="F32" s="84">
        <f t="shared" si="2"/>
        <v>0</v>
      </c>
    </row>
    <row r="33" spans="1:6" ht="13">
      <c r="A33" s="51"/>
      <c r="B33" s="62"/>
      <c r="C33" s="52"/>
      <c r="D33" s="53"/>
      <c r="E33" s="53"/>
      <c r="F33" s="54"/>
    </row>
    <row r="34" spans="1:6" ht="126">
      <c r="A34" s="32" t="s">
        <v>127</v>
      </c>
      <c r="B34" s="22" t="s">
        <v>151</v>
      </c>
      <c r="C34" s="19" t="s">
        <v>63</v>
      </c>
      <c r="D34" s="20" t="s">
        <v>65</v>
      </c>
      <c r="E34" s="20"/>
      <c r="F34" s="21"/>
    </row>
    <row r="35" spans="1:6" ht="28">
      <c r="A35" s="25" t="s">
        <v>931</v>
      </c>
      <c r="B35" s="50" t="s">
        <v>696</v>
      </c>
      <c r="C35" s="19" t="s">
        <v>63</v>
      </c>
      <c r="D35" s="20">
        <v>23</v>
      </c>
      <c r="E35" s="20">
        <v>0</v>
      </c>
      <c r="F35" s="20">
        <f t="shared" ref="F35:F40" si="3">D35*E35</f>
        <v>0</v>
      </c>
    </row>
    <row r="36" spans="1:6" ht="13">
      <c r="A36" s="25"/>
      <c r="B36" s="50"/>
      <c r="C36" s="19"/>
      <c r="D36" s="20"/>
      <c r="E36" s="20"/>
      <c r="F36" s="20"/>
    </row>
    <row r="37" spans="1:6" ht="14">
      <c r="A37" s="25" t="s">
        <v>933</v>
      </c>
      <c r="B37" s="50" t="s">
        <v>1021</v>
      </c>
      <c r="C37" s="19" t="s">
        <v>63</v>
      </c>
      <c r="D37" s="20">
        <v>22.7</v>
      </c>
      <c r="E37" s="20">
        <v>0</v>
      </c>
      <c r="F37" s="20">
        <f t="shared" si="3"/>
        <v>0</v>
      </c>
    </row>
    <row r="38" spans="1:6" ht="14">
      <c r="A38" s="25" t="s">
        <v>932</v>
      </c>
      <c r="B38" s="50" t="s">
        <v>397</v>
      </c>
      <c r="C38" s="19" t="s">
        <v>63</v>
      </c>
      <c r="D38" s="20">
        <v>5</v>
      </c>
      <c r="E38" s="20">
        <v>0</v>
      </c>
      <c r="F38" s="20">
        <f t="shared" si="3"/>
        <v>0</v>
      </c>
    </row>
    <row r="39" spans="1:6" ht="14">
      <c r="A39" s="25" t="s">
        <v>934</v>
      </c>
      <c r="B39" s="50" t="s">
        <v>690</v>
      </c>
      <c r="C39" s="19" t="s">
        <v>63</v>
      </c>
      <c r="D39" s="20">
        <v>6</v>
      </c>
      <c r="E39" s="20">
        <v>0</v>
      </c>
      <c r="F39" s="20">
        <f t="shared" si="3"/>
        <v>0</v>
      </c>
    </row>
    <row r="40" spans="1:6" ht="14">
      <c r="A40" s="85" t="s">
        <v>935</v>
      </c>
      <c r="B40" s="86" t="s">
        <v>691</v>
      </c>
      <c r="C40" s="83" t="s">
        <v>63</v>
      </c>
      <c r="D40" s="84">
        <v>82.3</v>
      </c>
      <c r="E40" s="84">
        <v>0</v>
      </c>
      <c r="F40" s="84">
        <f t="shared" si="3"/>
        <v>0</v>
      </c>
    </row>
    <row r="41" spans="1:6" ht="13">
      <c r="A41" s="32"/>
      <c r="B41" s="22"/>
      <c r="C41" s="19"/>
      <c r="D41" s="20"/>
      <c r="E41" s="20"/>
      <c r="F41" s="21"/>
    </row>
    <row r="42" spans="1:6" ht="112">
      <c r="A42" s="32" t="s">
        <v>222</v>
      </c>
      <c r="B42" s="22" t="s">
        <v>461</v>
      </c>
      <c r="C42" s="19" t="s">
        <v>62</v>
      </c>
      <c r="D42" s="20">
        <v>95</v>
      </c>
      <c r="E42" s="20">
        <v>0</v>
      </c>
      <c r="F42" s="21">
        <f>D42*E42</f>
        <v>0</v>
      </c>
    </row>
    <row r="43" spans="1:6" ht="13">
      <c r="A43" s="51"/>
      <c r="B43" s="62"/>
      <c r="C43" s="52"/>
      <c r="D43" s="53"/>
      <c r="E43" s="53"/>
      <c r="F43" s="54"/>
    </row>
    <row r="44" spans="1:6" ht="14">
      <c r="A44" s="32"/>
      <c r="B44" s="56" t="s">
        <v>152</v>
      </c>
      <c r="C44" s="19"/>
      <c r="D44" s="20"/>
      <c r="E44" s="20"/>
      <c r="F44" s="21"/>
    </row>
    <row r="45" spans="1:6" ht="140">
      <c r="A45" s="32" t="s">
        <v>223</v>
      </c>
      <c r="B45" s="22" t="s">
        <v>438</v>
      </c>
      <c r="C45" s="19" t="s">
        <v>62</v>
      </c>
      <c r="D45" s="20" t="s">
        <v>65</v>
      </c>
      <c r="E45" s="20"/>
      <c r="F45" s="21"/>
    </row>
    <row r="46" spans="1:6" ht="14">
      <c r="A46" s="32" t="s">
        <v>936</v>
      </c>
      <c r="B46" s="22" t="s">
        <v>592</v>
      </c>
      <c r="C46" s="19" t="s">
        <v>62</v>
      </c>
      <c r="D46" s="20">
        <v>133</v>
      </c>
      <c r="E46" s="20">
        <v>0</v>
      </c>
      <c r="F46" s="21">
        <f t="shared" ref="F46" si="4">D46*E46</f>
        <v>0</v>
      </c>
    </row>
    <row r="47" spans="1:6" ht="56">
      <c r="A47" s="32" t="s">
        <v>939</v>
      </c>
      <c r="B47" s="22" t="s">
        <v>1026</v>
      </c>
      <c r="C47" s="19" t="s">
        <v>62</v>
      </c>
      <c r="D47" s="20">
        <v>498.8</v>
      </c>
      <c r="E47" s="20">
        <v>0</v>
      </c>
      <c r="F47" s="21">
        <f t="shared" ref="F47" si="5">D47*E47</f>
        <v>0</v>
      </c>
    </row>
    <row r="48" spans="1:6" ht="13">
      <c r="A48" s="32"/>
      <c r="B48" s="22"/>
      <c r="C48" s="19"/>
      <c r="D48" s="20"/>
      <c r="E48" s="20"/>
      <c r="F48" s="21"/>
    </row>
    <row r="49" spans="1:6" ht="13">
      <c r="A49" s="32"/>
      <c r="B49" s="22"/>
      <c r="C49" s="19"/>
      <c r="D49" s="20"/>
      <c r="E49" s="20"/>
      <c r="F49" s="21"/>
    </row>
    <row r="50" spans="1:6" ht="14">
      <c r="A50" s="32" t="s">
        <v>937</v>
      </c>
      <c r="B50" s="22" t="s">
        <v>439</v>
      </c>
      <c r="C50" s="19" t="s">
        <v>62</v>
      </c>
      <c r="D50" s="20">
        <v>63.6</v>
      </c>
      <c r="E50" s="20">
        <v>0</v>
      </c>
      <c r="F50" s="21">
        <f t="shared" ref="F50" si="6">D50*E50</f>
        <v>0</v>
      </c>
    </row>
    <row r="51" spans="1:6" ht="14">
      <c r="A51" s="32" t="s">
        <v>938</v>
      </c>
      <c r="B51" s="22" t="s">
        <v>697</v>
      </c>
      <c r="C51" s="19" t="s">
        <v>62</v>
      </c>
      <c r="D51" s="20">
        <v>127.7</v>
      </c>
      <c r="E51" s="20">
        <v>0</v>
      </c>
      <c r="F51" s="21">
        <f t="shared" ref="F51" si="7">D51*E51</f>
        <v>0</v>
      </c>
    </row>
    <row r="52" spans="1:6" ht="28">
      <c r="A52" s="32" t="s">
        <v>940</v>
      </c>
      <c r="B52" s="22" t="s">
        <v>698</v>
      </c>
      <c r="C52" s="19" t="s">
        <v>62</v>
      </c>
      <c r="D52" s="20">
        <v>108.6</v>
      </c>
      <c r="E52" s="20">
        <v>0</v>
      </c>
      <c r="F52" s="21">
        <f t="shared" ref="F52:F53" si="8">D52*E52</f>
        <v>0</v>
      </c>
    </row>
    <row r="53" spans="1:6" ht="14">
      <c r="A53" s="81" t="s">
        <v>941</v>
      </c>
      <c r="B53" s="82" t="s">
        <v>699</v>
      </c>
      <c r="C53" s="83" t="s">
        <v>62</v>
      </c>
      <c r="D53" s="84">
        <v>105.3</v>
      </c>
      <c r="E53" s="84">
        <v>0</v>
      </c>
      <c r="F53" s="89">
        <f t="shared" si="8"/>
        <v>0</v>
      </c>
    </row>
    <row r="54" spans="1:6" ht="13">
      <c r="A54" s="32"/>
      <c r="B54" s="22"/>
      <c r="C54" s="19"/>
      <c r="D54" s="20"/>
      <c r="E54" s="20"/>
      <c r="F54" s="21"/>
    </row>
    <row r="55" spans="1:6" ht="84">
      <c r="A55" s="32" t="s">
        <v>224</v>
      </c>
      <c r="B55" s="22" t="s">
        <v>255</v>
      </c>
      <c r="C55" s="19" t="s">
        <v>55</v>
      </c>
      <c r="D55" s="20" t="s">
        <v>68</v>
      </c>
      <c r="E55" s="20"/>
      <c r="F55" s="21"/>
    </row>
    <row r="56" spans="1:6" ht="42">
      <c r="A56" s="32" t="s">
        <v>700</v>
      </c>
      <c r="B56" s="22" t="s">
        <v>1024</v>
      </c>
      <c r="C56" s="19" t="s">
        <v>62</v>
      </c>
      <c r="D56" s="20">
        <v>695.7</v>
      </c>
      <c r="E56" s="20">
        <v>0</v>
      </c>
      <c r="F56" s="20">
        <f>D56*E56</f>
        <v>0</v>
      </c>
    </row>
    <row r="57" spans="1:6" ht="14">
      <c r="A57" s="81" t="s">
        <v>701</v>
      </c>
      <c r="B57" s="82" t="s">
        <v>685</v>
      </c>
      <c r="C57" s="83" t="s">
        <v>62</v>
      </c>
      <c r="D57" s="84">
        <v>429.3</v>
      </c>
      <c r="E57" s="84">
        <v>0</v>
      </c>
      <c r="F57" s="84">
        <f>D57*E57</f>
        <v>0</v>
      </c>
    </row>
    <row r="58" spans="1:6" ht="13">
      <c r="A58" s="32"/>
      <c r="B58" s="22"/>
      <c r="C58" s="19"/>
      <c r="D58" s="20"/>
      <c r="E58" s="20"/>
      <c r="F58" s="20"/>
    </row>
    <row r="59" spans="1:6" ht="13">
      <c r="A59" s="32"/>
      <c r="B59" s="22"/>
      <c r="C59" s="19"/>
      <c r="D59" s="20"/>
      <c r="E59" s="20"/>
      <c r="F59" s="20"/>
    </row>
    <row r="60" spans="1:6" ht="13">
      <c r="A60" s="32"/>
      <c r="B60" s="22"/>
      <c r="C60" s="19"/>
      <c r="D60" s="20"/>
      <c r="E60" s="20"/>
      <c r="F60" s="20"/>
    </row>
    <row r="61" spans="1:6" ht="70">
      <c r="A61" s="25" t="s">
        <v>225</v>
      </c>
      <c r="B61" s="50" t="s">
        <v>2364</v>
      </c>
      <c r="C61" s="23" t="s">
        <v>57</v>
      </c>
      <c r="D61" s="24">
        <v>15</v>
      </c>
      <c r="E61" s="24">
        <v>0</v>
      </c>
      <c r="F61" s="26">
        <f>D61*E61</f>
        <v>0</v>
      </c>
    </row>
    <row r="62" spans="1:6" ht="13">
      <c r="A62" s="25"/>
      <c r="B62" s="50"/>
      <c r="C62" s="23"/>
      <c r="D62" s="24"/>
      <c r="E62" s="24"/>
      <c r="F62" s="26"/>
    </row>
    <row r="63" spans="1:6" ht="70">
      <c r="A63" s="25" t="s">
        <v>226</v>
      </c>
      <c r="B63" s="50" t="s">
        <v>2365</v>
      </c>
      <c r="C63" s="23" t="s">
        <v>57</v>
      </c>
      <c r="D63" s="24">
        <v>20</v>
      </c>
      <c r="E63" s="24">
        <v>0</v>
      </c>
      <c r="F63" s="26">
        <f>D63*E63</f>
        <v>0</v>
      </c>
    </row>
    <row r="64" spans="1:6" ht="13">
      <c r="A64" s="25"/>
      <c r="B64" s="50"/>
      <c r="C64" s="23"/>
      <c r="D64" s="24"/>
      <c r="E64" s="24"/>
      <c r="F64" s="26"/>
    </row>
    <row r="65" spans="1:6" ht="70">
      <c r="A65" s="25" t="s">
        <v>227</v>
      </c>
      <c r="B65" s="50" t="s">
        <v>2366</v>
      </c>
      <c r="C65" s="23" t="s">
        <v>57</v>
      </c>
      <c r="D65" s="24">
        <v>30</v>
      </c>
      <c r="E65" s="24">
        <v>0</v>
      </c>
      <c r="F65" s="26">
        <f>D65*E65</f>
        <v>0</v>
      </c>
    </row>
    <row r="66" spans="1:6" ht="13">
      <c r="A66" s="25"/>
      <c r="B66" s="50"/>
      <c r="C66" s="23"/>
      <c r="D66" s="24"/>
      <c r="E66" s="24"/>
      <c r="F66" s="26"/>
    </row>
    <row r="67" spans="1:6" ht="70">
      <c r="A67" s="25" t="s">
        <v>228</v>
      </c>
      <c r="B67" s="50" t="s">
        <v>2367</v>
      </c>
      <c r="C67" s="23" t="s">
        <v>57</v>
      </c>
      <c r="D67" s="24">
        <v>40</v>
      </c>
      <c r="E67" s="24">
        <v>0</v>
      </c>
      <c r="F67" s="26">
        <f>D67*E67</f>
        <v>0</v>
      </c>
    </row>
    <row r="68" spans="1:6" ht="13">
      <c r="A68" s="25"/>
      <c r="B68" s="50"/>
      <c r="C68" s="23"/>
      <c r="D68" s="24"/>
      <c r="E68" s="24"/>
      <c r="F68" s="26"/>
    </row>
    <row r="69" spans="1:6" ht="70">
      <c r="A69" s="32" t="s">
        <v>229</v>
      </c>
      <c r="B69" s="50" t="s">
        <v>2372</v>
      </c>
      <c r="C69" s="41" t="s">
        <v>60</v>
      </c>
      <c r="D69" s="46">
        <v>0.05</v>
      </c>
      <c r="E69" s="20">
        <f>SUM(F5:F68)</f>
        <v>0</v>
      </c>
      <c r="F69" s="21">
        <f>D69*E69</f>
        <v>0</v>
      </c>
    </row>
    <row r="70" spans="1:6" ht="13">
      <c r="A70" s="32"/>
      <c r="B70" s="22"/>
      <c r="C70" s="23"/>
      <c r="D70" s="24"/>
      <c r="E70" s="24"/>
      <c r="F70" s="26"/>
    </row>
    <row r="71" spans="1:6" ht="13">
      <c r="A71" s="169" t="s">
        <v>876</v>
      </c>
      <c r="B71" s="169"/>
      <c r="C71" s="169"/>
      <c r="D71" s="169"/>
      <c r="E71" s="169"/>
      <c r="F71" s="37">
        <f>SUM(F5:F69)</f>
        <v>0</v>
      </c>
    </row>
  </sheetData>
  <sheetProtection selectLockedCells="1" selectUnlockedCells="1"/>
  <mergeCells count="4">
    <mergeCell ref="A71:E71"/>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sheetPr>
  <dimension ref="A1:F43"/>
  <sheetViews>
    <sheetView view="pageBreakPreview" topLeftCell="A32" zoomScale="120" zoomScaleSheetLayoutView="120" workbookViewId="0">
      <selection activeCell="E47" sqref="E47"/>
    </sheetView>
  </sheetViews>
  <sheetFormatPr baseColWidth="10" defaultColWidth="9" defaultRowHeight="12.75" customHeight="1"/>
  <cols>
    <col min="1" max="1" width="7.1640625" style="32" customWidth="1"/>
    <col min="2" max="2" width="49.1640625" style="33" customWidth="1"/>
    <col min="3" max="3" width="4.6640625" style="19" customWidth="1"/>
    <col min="4" max="4" width="8.83203125" style="20" customWidth="1"/>
    <col min="5" max="5" width="9.33203125" style="20" customWidth="1"/>
    <col min="6" max="6" width="13.6640625" style="34" customWidth="1"/>
    <col min="7" max="16384" width="9" style="7"/>
  </cols>
  <sheetData>
    <row r="1" spans="1:6" ht="13">
      <c r="A1" s="172" t="s">
        <v>185</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84">
      <c r="A5" s="25"/>
      <c r="B5" s="22" t="s">
        <v>433</v>
      </c>
      <c r="C5" s="25"/>
      <c r="D5" s="25"/>
      <c r="E5" s="25"/>
      <c r="F5" s="25"/>
    </row>
    <row r="6" spans="1:6" ht="84">
      <c r="A6" s="25" t="s">
        <v>594</v>
      </c>
      <c r="B6" s="50" t="s">
        <v>593</v>
      </c>
      <c r="C6" s="23" t="s">
        <v>62</v>
      </c>
      <c r="D6" s="24">
        <v>100</v>
      </c>
      <c r="E6" s="24">
        <v>0</v>
      </c>
      <c r="F6" s="24">
        <f>D6*E6</f>
        <v>0</v>
      </c>
    </row>
    <row r="7" spans="1:6" ht="13">
      <c r="A7" s="25"/>
      <c r="B7" s="50"/>
      <c r="C7" s="23"/>
      <c r="D7" s="24"/>
      <c r="E7" s="24"/>
      <c r="F7" s="26"/>
    </row>
    <row r="8" spans="1:6" ht="126">
      <c r="A8" s="25" t="s">
        <v>128</v>
      </c>
      <c r="B8" s="50" t="s">
        <v>595</v>
      </c>
      <c r="C8" s="23" t="s">
        <v>62</v>
      </c>
      <c r="D8" s="24">
        <v>250</v>
      </c>
      <c r="E8" s="24">
        <v>0</v>
      </c>
      <c r="F8" s="24">
        <f>D8*E8</f>
        <v>0</v>
      </c>
    </row>
    <row r="9" spans="1:6" ht="13">
      <c r="A9" s="25"/>
      <c r="B9" s="50"/>
      <c r="C9" s="23"/>
      <c r="D9" s="24"/>
      <c r="E9" s="24"/>
      <c r="F9" s="26"/>
    </row>
    <row r="10" spans="1:6" ht="98">
      <c r="A10" s="25" t="s">
        <v>596</v>
      </c>
      <c r="B10" s="50" t="s">
        <v>434</v>
      </c>
      <c r="C10" s="23" t="s">
        <v>62</v>
      </c>
      <c r="D10" s="24" t="s">
        <v>65</v>
      </c>
      <c r="E10" s="24"/>
      <c r="F10" s="24"/>
    </row>
    <row r="11" spans="1:6" ht="14">
      <c r="A11" s="32" t="s">
        <v>902</v>
      </c>
      <c r="B11" s="22" t="s">
        <v>597</v>
      </c>
      <c r="C11" s="41" t="s">
        <v>62</v>
      </c>
      <c r="D11" s="20">
        <v>260.39999999999998</v>
      </c>
      <c r="E11" s="20">
        <v>0</v>
      </c>
      <c r="F11" s="47">
        <f>D11*E11</f>
        <v>0</v>
      </c>
    </row>
    <row r="12" spans="1:6" ht="14">
      <c r="A12" s="32" t="s">
        <v>903</v>
      </c>
      <c r="B12" s="22" t="s">
        <v>598</v>
      </c>
      <c r="C12" s="41" t="s">
        <v>62</v>
      </c>
      <c r="D12" s="20">
        <v>120.6</v>
      </c>
      <c r="E12" s="20">
        <v>0</v>
      </c>
      <c r="F12" s="47">
        <f>D12*E12</f>
        <v>0</v>
      </c>
    </row>
    <row r="13" spans="1:6" ht="14">
      <c r="A13" s="32" t="s">
        <v>904</v>
      </c>
      <c r="B13" s="22" t="s">
        <v>599</v>
      </c>
      <c r="C13" s="41" t="s">
        <v>62</v>
      </c>
      <c r="D13" s="20">
        <v>311.3</v>
      </c>
      <c r="E13" s="20">
        <v>0</v>
      </c>
      <c r="F13" s="47">
        <f>D13*E13</f>
        <v>0</v>
      </c>
    </row>
    <row r="14" spans="1:6" ht="14">
      <c r="A14" s="32" t="s">
        <v>905</v>
      </c>
      <c r="B14" s="22" t="s">
        <v>600</v>
      </c>
      <c r="C14" s="41" t="s">
        <v>62</v>
      </c>
      <c r="D14" s="20">
        <v>215.6</v>
      </c>
      <c r="E14" s="20">
        <v>0</v>
      </c>
      <c r="F14" s="47">
        <f>D14*E14</f>
        <v>0</v>
      </c>
    </row>
    <row r="15" spans="1:6" ht="13">
      <c r="B15" s="22"/>
      <c r="C15" s="41"/>
      <c r="F15" s="47"/>
    </row>
    <row r="16" spans="1:6" ht="98">
      <c r="A16" s="25" t="s">
        <v>601</v>
      </c>
      <c r="B16" s="50" t="s">
        <v>437</v>
      </c>
      <c r="C16" s="41" t="s">
        <v>62</v>
      </c>
      <c r="D16" s="20">
        <v>74</v>
      </c>
      <c r="E16" s="20">
        <v>0</v>
      </c>
      <c r="F16" s="47">
        <f>D16*E16</f>
        <v>0</v>
      </c>
    </row>
    <row r="17" spans="1:6" ht="13">
      <c r="A17" s="25"/>
      <c r="B17" s="50"/>
      <c r="C17" s="41"/>
      <c r="F17" s="47"/>
    </row>
    <row r="18" spans="1:6" ht="84">
      <c r="A18" s="25" t="s">
        <v>602</v>
      </c>
      <c r="B18" s="50" t="s">
        <v>603</v>
      </c>
      <c r="C18" s="41" t="s">
        <v>62</v>
      </c>
      <c r="D18" s="20" t="s">
        <v>65</v>
      </c>
      <c r="F18" s="47"/>
    </row>
    <row r="19" spans="1:6" ht="14">
      <c r="A19" s="32" t="s">
        <v>906</v>
      </c>
      <c r="B19" s="22" t="s">
        <v>597</v>
      </c>
      <c r="C19" s="41" t="s">
        <v>62</v>
      </c>
      <c r="D19" s="20">
        <v>48</v>
      </c>
      <c r="E19" s="20">
        <v>0</v>
      </c>
      <c r="F19" s="47">
        <f>D19*E19</f>
        <v>0</v>
      </c>
    </row>
    <row r="20" spans="1:6" ht="14">
      <c r="A20" s="32" t="s">
        <v>907</v>
      </c>
      <c r="B20" s="22" t="s">
        <v>598</v>
      </c>
      <c r="C20" s="41" t="s">
        <v>62</v>
      </c>
      <c r="D20" s="20">
        <v>12</v>
      </c>
      <c r="E20" s="20">
        <v>0</v>
      </c>
      <c r="F20" s="47">
        <f>D20*E20</f>
        <v>0</v>
      </c>
    </row>
    <row r="21" spans="1:6" ht="14">
      <c r="A21" s="32" t="s">
        <v>908</v>
      </c>
      <c r="B21" s="22" t="s">
        <v>599</v>
      </c>
      <c r="C21" s="41" t="s">
        <v>62</v>
      </c>
      <c r="D21" s="20">
        <v>36</v>
      </c>
      <c r="E21" s="20">
        <v>0</v>
      </c>
      <c r="F21" s="47">
        <f>D21*E21</f>
        <v>0</v>
      </c>
    </row>
    <row r="22" spans="1:6" ht="14">
      <c r="A22" s="32" t="s">
        <v>909</v>
      </c>
      <c r="B22" s="22" t="s">
        <v>600</v>
      </c>
      <c r="C22" s="41" t="s">
        <v>62</v>
      </c>
      <c r="D22" s="20">
        <v>33</v>
      </c>
      <c r="E22" s="20">
        <v>0</v>
      </c>
      <c r="F22" s="47">
        <f>D22*E22</f>
        <v>0</v>
      </c>
    </row>
    <row r="23" spans="1:6" ht="13">
      <c r="B23" s="22"/>
      <c r="C23" s="41"/>
      <c r="F23" s="47"/>
    </row>
    <row r="24" spans="1:6" ht="84">
      <c r="A24" s="25" t="s">
        <v>219</v>
      </c>
      <c r="B24" s="50" t="s">
        <v>436</v>
      </c>
      <c r="C24" s="23" t="s">
        <v>62</v>
      </c>
      <c r="D24" s="24" t="s">
        <v>65</v>
      </c>
      <c r="E24" s="24"/>
      <c r="F24" s="24"/>
    </row>
    <row r="25" spans="1:6" ht="14">
      <c r="A25" s="32" t="s">
        <v>910</v>
      </c>
      <c r="B25" s="22" t="s">
        <v>605</v>
      </c>
      <c r="C25" s="41" t="s">
        <v>62</v>
      </c>
      <c r="D25" s="20">
        <v>43.1</v>
      </c>
      <c r="E25" s="20">
        <v>0</v>
      </c>
      <c r="F25" s="47">
        <f t="shared" ref="F25:F30" si="0">D25*E25</f>
        <v>0</v>
      </c>
    </row>
    <row r="26" spans="1:6" ht="14">
      <c r="A26" s="32" t="s">
        <v>911</v>
      </c>
      <c r="B26" s="22" t="s">
        <v>606</v>
      </c>
      <c r="C26" s="41" t="s">
        <v>62</v>
      </c>
      <c r="D26" s="20">
        <v>36.200000000000003</v>
      </c>
      <c r="E26" s="20">
        <v>0</v>
      </c>
      <c r="F26" s="47">
        <f t="shared" si="0"/>
        <v>0</v>
      </c>
    </row>
    <row r="27" spans="1:6" ht="14">
      <c r="A27" s="32" t="s">
        <v>912</v>
      </c>
      <c r="B27" s="22" t="s">
        <v>607</v>
      </c>
      <c r="C27" s="41" t="s">
        <v>62</v>
      </c>
      <c r="D27" s="20">
        <v>13</v>
      </c>
      <c r="E27" s="20">
        <v>0</v>
      </c>
      <c r="F27" s="47">
        <f t="shared" si="0"/>
        <v>0</v>
      </c>
    </row>
    <row r="28" spans="1:6" ht="14">
      <c r="A28" s="32" t="s">
        <v>913</v>
      </c>
      <c r="B28" s="22" t="s">
        <v>608</v>
      </c>
      <c r="C28" s="41" t="s">
        <v>62</v>
      </c>
      <c r="D28" s="20">
        <v>25</v>
      </c>
      <c r="E28" s="20">
        <v>0</v>
      </c>
      <c r="F28" s="47">
        <f t="shared" si="0"/>
        <v>0</v>
      </c>
    </row>
    <row r="29" spans="1:6" ht="14">
      <c r="A29" s="32" t="s">
        <v>914</v>
      </c>
      <c r="B29" s="22" t="s">
        <v>609</v>
      </c>
      <c r="C29" s="41" t="s">
        <v>62</v>
      </c>
      <c r="D29" s="20">
        <v>105</v>
      </c>
      <c r="E29" s="20">
        <v>0</v>
      </c>
      <c r="F29" s="47">
        <f t="shared" si="0"/>
        <v>0</v>
      </c>
    </row>
    <row r="30" spans="1:6" ht="14">
      <c r="A30" s="32" t="s">
        <v>915</v>
      </c>
      <c r="B30" s="22" t="s">
        <v>610</v>
      </c>
      <c r="C30" s="41" t="s">
        <v>62</v>
      </c>
      <c r="D30" s="20">
        <v>9.1</v>
      </c>
      <c r="E30" s="20">
        <v>0</v>
      </c>
      <c r="F30" s="47">
        <f t="shared" si="0"/>
        <v>0</v>
      </c>
    </row>
    <row r="31" spans="1:6" ht="13">
      <c r="B31" s="22"/>
      <c r="C31" s="41"/>
      <c r="F31" s="47"/>
    </row>
    <row r="32" spans="1:6" ht="140">
      <c r="A32" s="25" t="s">
        <v>220</v>
      </c>
      <c r="B32" s="50" t="s">
        <v>435</v>
      </c>
      <c r="C32" s="23" t="s">
        <v>62</v>
      </c>
      <c r="D32" s="20">
        <v>47</v>
      </c>
      <c r="E32" s="20">
        <v>0</v>
      </c>
      <c r="F32" s="47">
        <f>D32*E32</f>
        <v>0</v>
      </c>
    </row>
    <row r="33" spans="1:6" ht="13">
      <c r="A33" s="25"/>
      <c r="B33" s="50"/>
      <c r="C33" s="23"/>
      <c r="D33" s="24"/>
      <c r="E33" s="24"/>
      <c r="F33" s="26"/>
    </row>
    <row r="34" spans="1:6" ht="28">
      <c r="A34" s="32" t="s">
        <v>901</v>
      </c>
      <c r="B34" s="22" t="s">
        <v>604</v>
      </c>
      <c r="C34" s="19" t="s">
        <v>118</v>
      </c>
      <c r="D34" s="20">
        <v>70</v>
      </c>
      <c r="E34" s="20">
        <v>0</v>
      </c>
      <c r="F34" s="20">
        <f>D34*E34</f>
        <v>0</v>
      </c>
    </row>
    <row r="35" spans="1:6" ht="28">
      <c r="B35" s="22" t="s">
        <v>170</v>
      </c>
      <c r="F35" s="21"/>
    </row>
    <row r="36" spans="1:6" ht="14">
      <c r="B36" s="22" t="s">
        <v>576</v>
      </c>
      <c r="F36" s="21"/>
    </row>
    <row r="37" spans="1:6" ht="14">
      <c r="B37" s="22" t="s">
        <v>171</v>
      </c>
      <c r="F37" s="21"/>
    </row>
    <row r="38" spans="1:6" ht="28">
      <c r="A38" s="25"/>
      <c r="B38" s="22" t="s">
        <v>172</v>
      </c>
      <c r="C38" s="23"/>
      <c r="D38" s="24"/>
      <c r="E38" s="24"/>
      <c r="F38" s="26"/>
    </row>
    <row r="39" spans="1:6" ht="56">
      <c r="A39" s="25"/>
      <c r="B39" s="22" t="s">
        <v>173</v>
      </c>
      <c r="F39" s="21"/>
    </row>
    <row r="40" spans="1:6" ht="13">
      <c r="B40" s="22"/>
      <c r="F40" s="21"/>
    </row>
    <row r="41" spans="1:6" ht="70">
      <c r="A41" s="25" t="s">
        <v>221</v>
      </c>
      <c r="B41" s="50" t="s">
        <v>2372</v>
      </c>
      <c r="C41" s="27" t="s">
        <v>60</v>
      </c>
      <c r="D41" s="29">
        <v>0.05</v>
      </c>
      <c r="E41" s="20">
        <f>SUM(F5:F39)</f>
        <v>0</v>
      </c>
      <c r="F41" s="20">
        <f>D41*E41</f>
        <v>0</v>
      </c>
    </row>
    <row r="42" spans="1:6" ht="13">
      <c r="A42" s="51"/>
      <c r="B42" s="22"/>
      <c r="C42" s="52"/>
      <c r="D42" s="53"/>
      <c r="E42" s="53"/>
      <c r="F42" s="54"/>
    </row>
    <row r="43" spans="1:6" ht="13">
      <c r="A43" s="169" t="s">
        <v>877</v>
      </c>
      <c r="B43" s="169"/>
      <c r="C43" s="169"/>
      <c r="D43" s="169"/>
      <c r="E43" s="169"/>
      <c r="F43" s="38">
        <f>SUM(F5:F41)</f>
        <v>0</v>
      </c>
    </row>
  </sheetData>
  <sheetProtection selectLockedCells="1" selectUnlockedCells="1"/>
  <mergeCells count="4">
    <mergeCell ref="A43:E43"/>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sheetPr>
  <dimension ref="A1:G47"/>
  <sheetViews>
    <sheetView view="pageBreakPreview" topLeftCell="A37" zoomScale="120" zoomScaleSheetLayoutView="120" workbookViewId="0">
      <selection activeCell="E46" sqref="E46"/>
    </sheetView>
  </sheetViews>
  <sheetFormatPr baseColWidth="10" defaultColWidth="9" defaultRowHeight="12.75" customHeight="1"/>
  <cols>
    <col min="1" max="1" width="7.1640625" style="32" customWidth="1"/>
    <col min="2" max="2" width="49.1640625" style="33" customWidth="1"/>
    <col min="3" max="3" width="4.6640625" style="19" customWidth="1"/>
    <col min="4" max="4" width="9.5" style="20" customWidth="1"/>
    <col min="5" max="5" width="7.6640625" style="20" customWidth="1"/>
    <col min="6" max="6" width="13.6640625" style="34" customWidth="1"/>
    <col min="7" max="16384" width="9" style="7"/>
  </cols>
  <sheetData>
    <row r="1" spans="1:6" ht="13">
      <c r="A1" s="172" t="s">
        <v>186</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28">
      <c r="A5" s="25"/>
      <c r="B5" s="50" t="s">
        <v>432</v>
      </c>
      <c r="C5" s="25"/>
      <c r="D5" s="25"/>
      <c r="E5" s="25"/>
      <c r="F5" s="25"/>
    </row>
    <row r="6" spans="1:6" ht="98">
      <c r="A6" s="25" t="s">
        <v>129</v>
      </c>
      <c r="B6" s="50" t="s">
        <v>420</v>
      </c>
      <c r="C6" s="23" t="s">
        <v>118</v>
      </c>
      <c r="D6" s="24" t="s">
        <v>65</v>
      </c>
      <c r="E6" s="24"/>
      <c r="F6" s="24"/>
    </row>
    <row r="7" spans="1:6" ht="13">
      <c r="A7" s="25"/>
      <c r="B7" s="50"/>
      <c r="F7" s="20"/>
    </row>
    <row r="8" spans="1:6" ht="14">
      <c r="A8" s="25"/>
      <c r="B8" s="50" t="s">
        <v>421</v>
      </c>
      <c r="C8" s="23"/>
      <c r="D8" s="24"/>
      <c r="E8" s="24"/>
      <c r="F8" s="24"/>
    </row>
    <row r="9" spans="1:6" ht="28">
      <c r="A9" s="25" t="s">
        <v>611</v>
      </c>
      <c r="B9" s="50" t="s">
        <v>422</v>
      </c>
      <c r="C9" s="19" t="s">
        <v>118</v>
      </c>
      <c r="D9" s="20">
        <v>815.1</v>
      </c>
      <c r="E9" s="20">
        <v>0</v>
      </c>
      <c r="F9" s="20">
        <f>D9*E9</f>
        <v>0</v>
      </c>
    </row>
    <row r="10" spans="1:6" ht="28">
      <c r="A10" s="32" t="s">
        <v>680</v>
      </c>
      <c r="B10" s="22" t="s">
        <v>681</v>
      </c>
      <c r="C10" s="19" t="s">
        <v>118</v>
      </c>
      <c r="D10" s="20">
        <v>252.96</v>
      </c>
      <c r="E10" s="20">
        <v>0</v>
      </c>
      <c r="F10" s="20">
        <f>D10*E10</f>
        <v>0</v>
      </c>
    </row>
    <row r="11" spans="1:6" ht="14">
      <c r="A11" s="25" t="s">
        <v>786</v>
      </c>
      <c r="B11" s="50" t="s">
        <v>785</v>
      </c>
      <c r="C11" s="19" t="s">
        <v>118</v>
      </c>
      <c r="D11" s="20">
        <v>276.35000000000002</v>
      </c>
      <c r="E11" s="20">
        <v>0</v>
      </c>
      <c r="F11" s="20">
        <f>D11*E11</f>
        <v>0</v>
      </c>
    </row>
    <row r="12" spans="1:6" ht="13">
      <c r="A12" s="25"/>
      <c r="B12" s="50"/>
      <c r="F12" s="20"/>
    </row>
    <row r="13" spans="1:6" ht="28">
      <c r="A13" s="25"/>
      <c r="B13" s="50" t="s">
        <v>423</v>
      </c>
      <c r="C13" s="23"/>
      <c r="D13" s="24"/>
      <c r="E13" s="24"/>
      <c r="F13" s="24"/>
    </row>
    <row r="14" spans="1:6" ht="42">
      <c r="A14" s="25" t="s">
        <v>612</v>
      </c>
      <c r="B14" s="50" t="s">
        <v>424</v>
      </c>
      <c r="C14" s="19" t="s">
        <v>118</v>
      </c>
      <c r="D14" s="20">
        <v>936</v>
      </c>
      <c r="E14" s="20">
        <v>0</v>
      </c>
      <c r="F14" s="20">
        <f>D14*E14</f>
        <v>0</v>
      </c>
    </row>
    <row r="15" spans="1:6" ht="42">
      <c r="A15" s="25" t="s">
        <v>613</v>
      </c>
      <c r="B15" s="50" t="s">
        <v>787</v>
      </c>
      <c r="C15" s="19" t="s">
        <v>118</v>
      </c>
      <c r="D15" s="20">
        <v>8550</v>
      </c>
      <c r="E15" s="20">
        <v>0</v>
      </c>
      <c r="F15" s="20">
        <f>D15*E15</f>
        <v>0</v>
      </c>
    </row>
    <row r="16" spans="1:6" ht="14">
      <c r="A16" s="25" t="s">
        <v>895</v>
      </c>
      <c r="B16" s="50" t="s">
        <v>785</v>
      </c>
      <c r="C16" s="19" t="s">
        <v>118</v>
      </c>
      <c r="D16" s="20">
        <v>472</v>
      </c>
      <c r="E16" s="20">
        <v>0</v>
      </c>
      <c r="F16" s="20">
        <f>D16*E16</f>
        <v>0</v>
      </c>
    </row>
    <row r="17" spans="1:6" ht="13">
      <c r="A17" s="25"/>
      <c r="B17" s="50"/>
      <c r="F17" s="20"/>
    </row>
    <row r="18" spans="1:6" ht="84">
      <c r="A18" s="25" t="s">
        <v>614</v>
      </c>
      <c r="B18" s="50" t="s">
        <v>168</v>
      </c>
      <c r="C18" s="23" t="s">
        <v>118</v>
      </c>
      <c r="D18" s="20" t="s">
        <v>65</v>
      </c>
      <c r="F18" s="20"/>
    </row>
    <row r="19" spans="1:6" ht="42">
      <c r="A19" s="32" t="s">
        <v>702</v>
      </c>
      <c r="B19" s="22" t="s">
        <v>1024</v>
      </c>
      <c r="C19" s="19" t="s">
        <v>118</v>
      </c>
      <c r="D19" s="20">
        <v>300</v>
      </c>
      <c r="E19" s="20">
        <v>0</v>
      </c>
      <c r="F19" s="20">
        <f>D19*E19</f>
        <v>0</v>
      </c>
    </row>
    <row r="20" spans="1:6" ht="14">
      <c r="A20" s="81" t="s">
        <v>703</v>
      </c>
      <c r="B20" s="82" t="s">
        <v>685</v>
      </c>
      <c r="C20" s="83" t="s">
        <v>118</v>
      </c>
      <c r="D20" s="84">
        <v>200</v>
      </c>
      <c r="E20" s="84">
        <v>0</v>
      </c>
      <c r="F20" s="84">
        <f>D20*E20</f>
        <v>0</v>
      </c>
    </row>
    <row r="21" spans="1:6" ht="13">
      <c r="B21" s="22"/>
      <c r="F21" s="20"/>
    </row>
    <row r="22" spans="1:6" ht="13">
      <c r="B22" s="22"/>
      <c r="F22" s="20"/>
    </row>
    <row r="23" spans="1:6" ht="13">
      <c r="B23" s="22"/>
      <c r="F23" s="20"/>
    </row>
    <row r="24" spans="1:6" ht="70">
      <c r="A24" s="25" t="s">
        <v>130</v>
      </c>
      <c r="B24" s="50" t="s">
        <v>125</v>
      </c>
      <c r="C24" s="23" t="s">
        <v>118</v>
      </c>
      <c r="D24" s="20" t="s">
        <v>65</v>
      </c>
      <c r="F24" s="20"/>
    </row>
    <row r="25" spans="1:6" ht="42">
      <c r="A25" s="32" t="s">
        <v>704</v>
      </c>
      <c r="B25" s="22" t="s">
        <v>1024</v>
      </c>
      <c r="C25" s="19" t="s">
        <v>118</v>
      </c>
      <c r="D25" s="20">
        <v>200</v>
      </c>
      <c r="E25" s="20">
        <v>0</v>
      </c>
      <c r="F25" s="20">
        <f>D25*E25</f>
        <v>0</v>
      </c>
    </row>
    <row r="26" spans="1:6" ht="14">
      <c r="A26" s="81" t="s">
        <v>705</v>
      </c>
      <c r="B26" s="82" t="s">
        <v>685</v>
      </c>
      <c r="C26" s="83" t="s">
        <v>118</v>
      </c>
      <c r="D26" s="84">
        <v>100</v>
      </c>
      <c r="E26" s="84">
        <v>0</v>
      </c>
      <c r="F26" s="84">
        <f>D26*E26</f>
        <v>0</v>
      </c>
    </row>
    <row r="27" spans="1:6" ht="13">
      <c r="B27" s="22"/>
      <c r="F27" s="20"/>
    </row>
    <row r="28" spans="1:6" ht="13">
      <c r="B28" s="22"/>
      <c r="F28" s="20"/>
    </row>
    <row r="29" spans="1:6" ht="13">
      <c r="A29" s="25"/>
      <c r="B29" s="50"/>
      <c r="C29" s="23"/>
      <c r="F29" s="20"/>
    </row>
    <row r="30" spans="1:6" ht="112">
      <c r="A30" s="25" t="s">
        <v>131</v>
      </c>
      <c r="B30" s="50" t="s">
        <v>615</v>
      </c>
      <c r="C30" s="23" t="s">
        <v>118</v>
      </c>
      <c r="D30" s="20">
        <v>400</v>
      </c>
      <c r="E30" s="20">
        <v>0</v>
      </c>
      <c r="F30" s="20">
        <f>D30*E30</f>
        <v>0</v>
      </c>
    </row>
    <row r="31" spans="1:6" ht="13">
      <c r="A31" s="25"/>
      <c r="B31" s="50"/>
      <c r="C31" s="23"/>
      <c r="F31" s="20"/>
    </row>
    <row r="32" spans="1:6" ht="84">
      <c r="A32" s="25" t="s">
        <v>132</v>
      </c>
      <c r="B32" s="50" t="s">
        <v>169</v>
      </c>
      <c r="C32" s="23" t="s">
        <v>118</v>
      </c>
      <c r="D32" s="20" t="s">
        <v>65</v>
      </c>
      <c r="F32" s="20"/>
    </row>
    <row r="33" spans="1:7" ht="42">
      <c r="A33" s="32" t="s">
        <v>706</v>
      </c>
      <c r="B33" s="22" t="s">
        <v>1024</v>
      </c>
      <c r="C33" s="19" t="s">
        <v>118</v>
      </c>
      <c r="D33" s="20">
        <v>100</v>
      </c>
      <c r="E33" s="20">
        <v>0</v>
      </c>
      <c r="F33" s="20">
        <f>D33*E33</f>
        <v>0</v>
      </c>
    </row>
    <row r="34" spans="1:7" ht="14">
      <c r="A34" s="81" t="s">
        <v>707</v>
      </c>
      <c r="B34" s="82" t="s">
        <v>685</v>
      </c>
      <c r="C34" s="83" t="s">
        <v>118</v>
      </c>
      <c r="D34" s="84">
        <v>100</v>
      </c>
      <c r="E34" s="84">
        <v>0</v>
      </c>
      <c r="F34" s="84">
        <f>D34*E34</f>
        <v>0</v>
      </c>
    </row>
    <row r="35" spans="1:7" ht="13">
      <c r="A35" s="25"/>
      <c r="B35" s="50"/>
      <c r="C35" s="23"/>
      <c r="F35" s="20"/>
    </row>
    <row r="36" spans="1:7" ht="126">
      <c r="A36" s="25" t="s">
        <v>218</v>
      </c>
      <c r="B36" s="50" t="s">
        <v>425</v>
      </c>
      <c r="C36" s="23" t="s">
        <v>62</v>
      </c>
      <c r="D36" s="20" t="s">
        <v>65</v>
      </c>
      <c r="F36" s="20"/>
    </row>
    <row r="37" spans="1:7" ht="14">
      <c r="A37" s="25" t="s">
        <v>896</v>
      </c>
      <c r="B37" s="50" t="s">
        <v>426</v>
      </c>
      <c r="C37" s="19" t="s">
        <v>62</v>
      </c>
      <c r="D37" s="20">
        <v>5.9</v>
      </c>
      <c r="E37" s="20">
        <v>0</v>
      </c>
      <c r="F37" s="20">
        <f>D37*E37</f>
        <v>0</v>
      </c>
    </row>
    <row r="38" spans="1:7" ht="14">
      <c r="A38" s="25" t="s">
        <v>897</v>
      </c>
      <c r="B38" s="50" t="s">
        <v>427</v>
      </c>
      <c r="C38" s="19" t="s">
        <v>62</v>
      </c>
      <c r="D38" s="20">
        <v>2.5</v>
      </c>
      <c r="E38" s="20">
        <v>0</v>
      </c>
      <c r="F38" s="20">
        <f>D38*E38</f>
        <v>0</v>
      </c>
    </row>
    <row r="39" spans="1:7" ht="14">
      <c r="A39" s="25" t="s">
        <v>898</v>
      </c>
      <c r="B39" s="50" t="s">
        <v>428</v>
      </c>
      <c r="C39" s="19" t="s">
        <v>62</v>
      </c>
      <c r="D39" s="20">
        <v>2.5</v>
      </c>
      <c r="E39" s="20">
        <v>0</v>
      </c>
      <c r="F39" s="20">
        <f>D39*E39</f>
        <v>0</v>
      </c>
    </row>
    <row r="40" spans="1:7" ht="13">
      <c r="A40" s="25"/>
      <c r="B40" s="50"/>
      <c r="F40" s="20"/>
    </row>
    <row r="41" spans="1:7" ht="154">
      <c r="A41" s="32" t="s">
        <v>616</v>
      </c>
      <c r="B41" s="22" t="s">
        <v>1022</v>
      </c>
      <c r="C41" s="19" t="s">
        <v>429</v>
      </c>
      <c r="D41" s="20" t="s">
        <v>65</v>
      </c>
      <c r="E41" s="53"/>
      <c r="F41" s="53"/>
    </row>
    <row r="42" spans="1:7" ht="28">
      <c r="A42" s="25" t="s">
        <v>899</v>
      </c>
      <c r="B42" s="50" t="s">
        <v>430</v>
      </c>
      <c r="C42" s="19" t="s">
        <v>63</v>
      </c>
      <c r="D42" s="20">
        <v>30</v>
      </c>
      <c r="E42" s="20">
        <v>0</v>
      </c>
      <c r="F42" s="20">
        <f>D42*E42</f>
        <v>0</v>
      </c>
    </row>
    <row r="43" spans="1:7" ht="28">
      <c r="A43" s="25" t="s">
        <v>900</v>
      </c>
      <c r="B43" s="50" t="s">
        <v>431</v>
      </c>
      <c r="C43" s="19" t="s">
        <v>62</v>
      </c>
      <c r="D43" s="20">
        <v>37.5</v>
      </c>
      <c r="E43" s="20">
        <v>0</v>
      </c>
      <c r="F43" s="20">
        <f>D43*E43</f>
        <v>0</v>
      </c>
    </row>
    <row r="44" spans="1:7" ht="13">
      <c r="A44" s="25"/>
      <c r="B44" s="50"/>
      <c r="C44" s="23"/>
      <c r="F44" s="20"/>
    </row>
    <row r="45" spans="1:7" ht="70">
      <c r="A45" s="25" t="s">
        <v>617</v>
      </c>
      <c r="B45" s="50" t="s">
        <v>2372</v>
      </c>
      <c r="C45" s="27" t="s">
        <v>60</v>
      </c>
      <c r="D45" s="29">
        <v>0.05</v>
      </c>
      <c r="E45" s="30">
        <f>SUM(F6:F43)</f>
        <v>0</v>
      </c>
      <c r="F45" s="26">
        <f>D45*E45</f>
        <v>0</v>
      </c>
    </row>
    <row r="46" spans="1:7" ht="13">
      <c r="B46" s="22"/>
      <c r="F46" s="20"/>
      <c r="G46" s="45"/>
    </row>
    <row r="47" spans="1:7" ht="13">
      <c r="A47" s="169" t="s">
        <v>618</v>
      </c>
      <c r="B47" s="169"/>
      <c r="C47" s="169"/>
      <c r="D47" s="169"/>
      <c r="E47" s="169"/>
      <c r="F47" s="38">
        <f>SUM(F5:F45)</f>
        <v>0</v>
      </c>
    </row>
  </sheetData>
  <sheetProtection selectLockedCells="1" selectUnlockedCells="1"/>
  <mergeCells count="4">
    <mergeCell ref="A47:E47"/>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sheetPr>
  <dimension ref="A1:G68"/>
  <sheetViews>
    <sheetView tabSelected="1" view="pageBreakPreview" topLeftCell="A22" zoomScaleSheetLayoutView="100" workbookViewId="0">
      <selection activeCell="D32" sqref="D32"/>
    </sheetView>
  </sheetViews>
  <sheetFormatPr baseColWidth="10" defaultColWidth="9" defaultRowHeight="12.75" customHeight="1"/>
  <cols>
    <col min="1" max="1" width="7.1640625" style="32" customWidth="1"/>
    <col min="2" max="2" width="49.1640625" style="33" customWidth="1"/>
    <col min="3" max="3" width="4.6640625" style="19" customWidth="1"/>
    <col min="4" max="4" width="9.5" style="20" customWidth="1"/>
    <col min="5" max="5" width="9.1640625" style="20" customWidth="1"/>
    <col min="6" max="6" width="13.6640625" style="34" customWidth="1"/>
    <col min="7" max="16384" width="9" style="7"/>
  </cols>
  <sheetData>
    <row r="1" spans="1:6" ht="13">
      <c r="A1" s="172" t="s">
        <v>187</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358">
      <c r="A5" s="25" t="s">
        <v>193</v>
      </c>
      <c r="B5" s="50" t="s">
        <v>619</v>
      </c>
      <c r="C5" s="23" t="s">
        <v>51</v>
      </c>
      <c r="D5" s="20" t="s">
        <v>65</v>
      </c>
      <c r="F5" s="20"/>
    </row>
    <row r="6" spans="1:6" ht="42">
      <c r="A6" s="25" t="s">
        <v>620</v>
      </c>
      <c r="B6" s="50" t="s">
        <v>1023</v>
      </c>
      <c r="C6" s="23" t="s">
        <v>51</v>
      </c>
      <c r="D6" s="20">
        <v>1</v>
      </c>
      <c r="E6" s="20">
        <v>0</v>
      </c>
      <c r="F6" s="20">
        <f t="shared" ref="F6:F7" si="0">D6*E6</f>
        <v>0</v>
      </c>
    </row>
    <row r="7" spans="1:6" ht="28">
      <c r="A7" s="25" t="s">
        <v>621</v>
      </c>
      <c r="B7" s="50" t="s">
        <v>369</v>
      </c>
      <c r="C7" s="23" t="s">
        <v>51</v>
      </c>
      <c r="D7" s="20">
        <v>1</v>
      </c>
      <c r="E7" s="20">
        <v>0</v>
      </c>
      <c r="F7" s="20">
        <f t="shared" si="0"/>
        <v>0</v>
      </c>
    </row>
    <row r="8" spans="1:6" ht="70">
      <c r="A8" s="25" t="s">
        <v>623</v>
      </c>
      <c r="B8" s="50" t="s">
        <v>1027</v>
      </c>
      <c r="C8" s="23" t="s">
        <v>51</v>
      </c>
      <c r="D8" s="20">
        <v>1</v>
      </c>
      <c r="E8" s="20">
        <v>0</v>
      </c>
      <c r="F8" s="20">
        <f t="shared" ref="F8" si="1">D8*E8</f>
        <v>0</v>
      </c>
    </row>
    <row r="9" spans="1:6" ht="28">
      <c r="A9" s="25" t="s">
        <v>624</v>
      </c>
      <c r="B9" s="50" t="s">
        <v>370</v>
      </c>
      <c r="C9" s="23" t="s">
        <v>51</v>
      </c>
      <c r="D9" s="20">
        <v>1</v>
      </c>
      <c r="E9" s="20">
        <v>0</v>
      </c>
      <c r="F9" s="20">
        <f t="shared" ref="F9" si="2">D9*E9</f>
        <v>0</v>
      </c>
    </row>
    <row r="10" spans="1:6" ht="42">
      <c r="A10" s="25" t="s">
        <v>625</v>
      </c>
      <c r="B10" s="50" t="s">
        <v>371</v>
      </c>
      <c r="C10" s="23" t="s">
        <v>51</v>
      </c>
      <c r="D10" s="20">
        <v>1</v>
      </c>
      <c r="E10" s="20">
        <v>0</v>
      </c>
      <c r="F10" s="20">
        <f t="shared" ref="F10:F12" si="3">D10*E10</f>
        <v>0</v>
      </c>
    </row>
    <row r="11" spans="1:6" ht="14">
      <c r="A11" s="25" t="s">
        <v>626</v>
      </c>
      <c r="B11" s="50" t="s">
        <v>372</v>
      </c>
      <c r="C11" s="23" t="s">
        <v>51</v>
      </c>
      <c r="D11" s="20">
        <v>1</v>
      </c>
      <c r="E11" s="20">
        <v>0</v>
      </c>
      <c r="F11" s="20">
        <f t="shared" ref="F11" si="4">D11*E11</f>
        <v>0</v>
      </c>
    </row>
    <row r="12" spans="1:6" ht="42">
      <c r="A12" s="25" t="s">
        <v>622</v>
      </c>
      <c r="B12" s="50" t="s">
        <v>377</v>
      </c>
      <c r="C12" s="23" t="s">
        <v>51</v>
      </c>
      <c r="D12" s="20">
        <v>1</v>
      </c>
      <c r="E12" s="20">
        <v>0</v>
      </c>
      <c r="F12" s="20">
        <f t="shared" si="3"/>
        <v>0</v>
      </c>
    </row>
    <row r="13" spans="1:6" ht="42">
      <c r="A13" s="25" t="s">
        <v>627</v>
      </c>
      <c r="B13" s="50" t="s">
        <v>383</v>
      </c>
      <c r="C13" s="23" t="s">
        <v>51</v>
      </c>
      <c r="D13" s="20">
        <v>1</v>
      </c>
      <c r="E13" s="20">
        <v>0</v>
      </c>
      <c r="F13" s="20">
        <f t="shared" ref="F13:F14" si="5">D13*E13</f>
        <v>0</v>
      </c>
    </row>
    <row r="14" spans="1:6" ht="56">
      <c r="A14" s="25" t="s">
        <v>628</v>
      </c>
      <c r="B14" s="50" t="s">
        <v>376</v>
      </c>
      <c r="C14" s="23" t="s">
        <v>51</v>
      </c>
      <c r="D14" s="20">
        <v>1</v>
      </c>
      <c r="E14" s="20">
        <v>0</v>
      </c>
      <c r="F14" s="20">
        <f t="shared" si="5"/>
        <v>0</v>
      </c>
    </row>
    <row r="15" spans="1:6" ht="42">
      <c r="A15" s="25" t="s">
        <v>629</v>
      </c>
      <c r="B15" s="50" t="s">
        <v>375</v>
      </c>
      <c r="C15" s="23" t="s">
        <v>51</v>
      </c>
      <c r="D15" s="20">
        <v>1</v>
      </c>
      <c r="E15" s="20">
        <v>0</v>
      </c>
      <c r="F15" s="20">
        <f t="shared" ref="F15" si="6">D15*E15</f>
        <v>0</v>
      </c>
    </row>
    <row r="16" spans="1:6" ht="42">
      <c r="A16" s="25" t="s">
        <v>630</v>
      </c>
      <c r="B16" s="50" t="s">
        <v>374</v>
      </c>
      <c r="C16" s="23" t="s">
        <v>51</v>
      </c>
      <c r="D16" s="20">
        <v>1</v>
      </c>
      <c r="E16" s="20">
        <v>0</v>
      </c>
      <c r="F16" s="20">
        <f t="shared" ref="F16:F17" si="7">D16*E16</f>
        <v>0</v>
      </c>
    </row>
    <row r="17" spans="1:6" ht="56">
      <c r="A17" s="32" t="s">
        <v>631</v>
      </c>
      <c r="B17" s="22" t="s">
        <v>373</v>
      </c>
      <c r="C17" s="19" t="s">
        <v>51</v>
      </c>
      <c r="D17" s="20">
        <v>1</v>
      </c>
      <c r="E17" s="20">
        <v>0</v>
      </c>
      <c r="F17" s="20">
        <f t="shared" si="7"/>
        <v>0</v>
      </c>
    </row>
    <row r="18" spans="1:6" ht="13">
      <c r="A18" s="25"/>
      <c r="B18" s="50"/>
      <c r="C18" s="23"/>
      <c r="F18" s="20"/>
    </row>
    <row r="19" spans="1:6" ht="56">
      <c r="A19" s="25" t="s">
        <v>632</v>
      </c>
      <c r="B19" s="50" t="s">
        <v>2612</v>
      </c>
      <c r="C19" s="23" t="s">
        <v>51</v>
      </c>
      <c r="D19" s="20">
        <v>1</v>
      </c>
      <c r="E19" s="20">
        <v>0</v>
      </c>
      <c r="F19" s="20">
        <f t="shared" ref="F19" si="8">D19*E19</f>
        <v>0</v>
      </c>
    </row>
    <row r="20" spans="1:6" ht="56">
      <c r="A20" s="25" t="s">
        <v>633</v>
      </c>
      <c r="B20" s="50" t="s">
        <v>378</v>
      </c>
      <c r="C20" s="23" t="s">
        <v>51</v>
      </c>
      <c r="D20" s="20">
        <v>1</v>
      </c>
      <c r="E20" s="20">
        <v>0</v>
      </c>
      <c r="F20" s="20">
        <f t="shared" ref="F20" si="9">D20*E20</f>
        <v>0</v>
      </c>
    </row>
    <row r="21" spans="1:6" ht="42">
      <c r="A21" s="25" t="s">
        <v>634</v>
      </c>
      <c r="B21" s="50" t="s">
        <v>379</v>
      </c>
      <c r="C21" s="23" t="s">
        <v>51</v>
      </c>
      <c r="D21" s="20">
        <v>1</v>
      </c>
      <c r="E21" s="20">
        <v>0</v>
      </c>
      <c r="F21" s="20">
        <f t="shared" ref="F21" si="10">D21*E21</f>
        <v>0</v>
      </c>
    </row>
    <row r="22" spans="1:6" ht="28">
      <c r="A22" s="25" t="s">
        <v>636</v>
      </c>
      <c r="B22" s="50" t="s">
        <v>635</v>
      </c>
      <c r="C22" s="23" t="s">
        <v>51</v>
      </c>
      <c r="D22" s="20">
        <v>1</v>
      </c>
      <c r="E22" s="20">
        <v>0</v>
      </c>
      <c r="F22" s="20">
        <f t="shared" ref="F22" si="11">D22*E22</f>
        <v>0</v>
      </c>
    </row>
    <row r="23" spans="1:6" ht="28">
      <c r="A23" s="25" t="s">
        <v>637</v>
      </c>
      <c r="B23" s="50" t="s">
        <v>380</v>
      </c>
      <c r="C23" s="23" t="s">
        <v>51</v>
      </c>
      <c r="D23" s="20">
        <v>1</v>
      </c>
      <c r="E23" s="20">
        <v>0</v>
      </c>
      <c r="F23" s="20">
        <f t="shared" ref="F23:F25" si="12">D23*E23</f>
        <v>0</v>
      </c>
    </row>
    <row r="24" spans="1:6" ht="42">
      <c r="A24" s="25" t="s">
        <v>638</v>
      </c>
      <c r="B24" s="50" t="s">
        <v>772</v>
      </c>
      <c r="C24" s="23" t="s">
        <v>51</v>
      </c>
      <c r="D24" s="20">
        <v>1</v>
      </c>
      <c r="E24" s="20">
        <v>0</v>
      </c>
      <c r="F24" s="20">
        <f t="shared" ref="F24" si="13">D24*E24</f>
        <v>0</v>
      </c>
    </row>
    <row r="25" spans="1:6" ht="42">
      <c r="A25" s="25" t="s">
        <v>639</v>
      </c>
      <c r="B25" s="50" t="s">
        <v>775</v>
      </c>
      <c r="C25" s="23" t="s">
        <v>51</v>
      </c>
      <c r="D25" s="20">
        <v>1</v>
      </c>
      <c r="E25" s="20">
        <v>0</v>
      </c>
      <c r="F25" s="20">
        <f t="shared" si="12"/>
        <v>0</v>
      </c>
    </row>
    <row r="26" spans="1:6" ht="28">
      <c r="A26" s="25" t="s">
        <v>640</v>
      </c>
      <c r="B26" s="50" t="s">
        <v>768</v>
      </c>
      <c r="C26" s="23" t="s">
        <v>51</v>
      </c>
      <c r="D26" s="20">
        <v>2</v>
      </c>
      <c r="E26" s="20">
        <v>0</v>
      </c>
      <c r="F26" s="20">
        <f t="shared" ref="F26" si="14">D26*E26</f>
        <v>0</v>
      </c>
    </row>
    <row r="27" spans="1:6" ht="13">
      <c r="A27" s="25"/>
      <c r="B27" s="50"/>
      <c r="C27" s="23"/>
      <c r="F27" s="20"/>
    </row>
    <row r="28" spans="1:6" ht="56">
      <c r="A28" s="25" t="s">
        <v>641</v>
      </c>
      <c r="B28" s="50" t="s">
        <v>381</v>
      </c>
      <c r="C28" s="23" t="s">
        <v>51</v>
      </c>
      <c r="D28" s="20">
        <v>1</v>
      </c>
      <c r="E28" s="20">
        <v>0</v>
      </c>
      <c r="F28" s="20">
        <f t="shared" ref="F28" si="15">D28*E28</f>
        <v>0</v>
      </c>
    </row>
    <row r="29" spans="1:6" ht="56">
      <c r="A29" s="25" t="s">
        <v>771</v>
      </c>
      <c r="B29" s="50" t="s">
        <v>382</v>
      </c>
      <c r="C29" s="23" t="s">
        <v>51</v>
      </c>
      <c r="D29" s="20">
        <v>1</v>
      </c>
      <c r="E29" s="20">
        <v>0</v>
      </c>
      <c r="F29" s="20">
        <f t="shared" ref="F29" si="16">D29*E29</f>
        <v>0</v>
      </c>
    </row>
    <row r="30" spans="1:6" ht="13">
      <c r="A30" s="25"/>
      <c r="B30" s="50"/>
      <c r="C30" s="23"/>
      <c r="F30" s="20"/>
    </row>
    <row r="31" spans="1:6" ht="238">
      <c r="A31" s="25" t="s">
        <v>194</v>
      </c>
      <c r="B31" s="50" t="s">
        <v>642</v>
      </c>
      <c r="C31" s="23" t="s">
        <v>51</v>
      </c>
      <c r="D31" s="20" t="s">
        <v>65</v>
      </c>
      <c r="F31" s="20"/>
    </row>
    <row r="32" spans="1:6" ht="14">
      <c r="A32" s="25" t="s">
        <v>891</v>
      </c>
      <c r="B32" s="50" t="s">
        <v>385</v>
      </c>
      <c r="C32" s="23" t="s">
        <v>51</v>
      </c>
      <c r="D32" s="20">
        <v>1</v>
      </c>
      <c r="E32" s="20">
        <v>0</v>
      </c>
      <c r="F32" s="20">
        <f>D32*E32</f>
        <v>0</v>
      </c>
    </row>
    <row r="33" spans="1:6" ht="13">
      <c r="A33" s="25"/>
      <c r="B33" s="50"/>
      <c r="C33" s="23"/>
      <c r="F33" s="20"/>
    </row>
    <row r="34" spans="1:6" ht="56">
      <c r="A34" s="32" t="s">
        <v>643</v>
      </c>
      <c r="B34" s="22" t="s">
        <v>384</v>
      </c>
      <c r="C34" s="19" t="s">
        <v>51</v>
      </c>
      <c r="D34" s="20">
        <v>1</v>
      </c>
      <c r="E34" s="20">
        <v>0</v>
      </c>
      <c r="F34" s="21">
        <f>D34*E34</f>
        <v>0</v>
      </c>
    </row>
    <row r="35" spans="1:6" ht="13">
      <c r="B35" s="22"/>
      <c r="F35" s="21"/>
    </row>
    <row r="36" spans="1:6" ht="126">
      <c r="A36" s="32" t="s">
        <v>195</v>
      </c>
      <c r="B36" s="22" t="s">
        <v>2374</v>
      </c>
      <c r="C36" s="19" t="s">
        <v>51</v>
      </c>
      <c r="D36" s="20" t="s">
        <v>65</v>
      </c>
      <c r="F36" s="21"/>
    </row>
    <row r="37" spans="1:6" ht="14">
      <c r="A37" s="32" t="s">
        <v>892</v>
      </c>
      <c r="B37" s="22" t="s">
        <v>453</v>
      </c>
      <c r="C37" s="23" t="s">
        <v>51</v>
      </c>
      <c r="D37" s="20">
        <v>9</v>
      </c>
      <c r="E37" s="20">
        <v>0</v>
      </c>
      <c r="F37" s="20">
        <f>D37*E37</f>
        <v>0</v>
      </c>
    </row>
    <row r="38" spans="1:6" ht="14">
      <c r="A38" s="32" t="s">
        <v>893</v>
      </c>
      <c r="B38" s="22" t="s">
        <v>454</v>
      </c>
      <c r="C38" s="23" t="s">
        <v>51</v>
      </c>
      <c r="D38" s="20">
        <v>50</v>
      </c>
      <c r="E38" s="20">
        <v>0</v>
      </c>
      <c r="F38" s="20">
        <f>D38*E38</f>
        <v>0</v>
      </c>
    </row>
    <row r="39" spans="1:6" ht="14">
      <c r="A39" s="32" t="s">
        <v>894</v>
      </c>
      <c r="B39" s="22" t="s">
        <v>455</v>
      </c>
      <c r="C39" s="23" t="s">
        <v>51</v>
      </c>
      <c r="D39" s="20">
        <v>8</v>
      </c>
      <c r="E39" s="20">
        <v>0</v>
      </c>
      <c r="F39" s="20">
        <f>D39*E39</f>
        <v>0</v>
      </c>
    </row>
    <row r="40" spans="1:6" ht="13">
      <c r="B40" s="22"/>
      <c r="C40" s="23"/>
      <c r="F40" s="20"/>
    </row>
    <row r="41" spans="1:6" ht="14">
      <c r="B41" s="56" t="s">
        <v>2566</v>
      </c>
      <c r="C41" s="23"/>
      <c r="F41" s="20"/>
    </row>
    <row r="42" spans="1:6" ht="196">
      <c r="A42" s="32" t="s">
        <v>644</v>
      </c>
      <c r="B42" s="22" t="s">
        <v>2610</v>
      </c>
      <c r="C42" s="23"/>
      <c r="F42" s="20"/>
    </row>
    <row r="43" spans="1:6" ht="13">
      <c r="B43" s="22"/>
      <c r="C43" s="23"/>
      <c r="F43" s="20"/>
    </row>
    <row r="44" spans="1:6" ht="28">
      <c r="A44" s="32" t="s">
        <v>2540</v>
      </c>
      <c r="B44" s="22" t="s">
        <v>2534</v>
      </c>
      <c r="C44" s="23" t="s">
        <v>51</v>
      </c>
      <c r="D44" s="20">
        <v>4</v>
      </c>
      <c r="E44" s="20">
        <v>0</v>
      </c>
      <c r="F44" s="20">
        <f>D44*E44</f>
        <v>0</v>
      </c>
    </row>
    <row r="45" spans="1:6" ht="56">
      <c r="A45" s="25" t="s">
        <v>2541</v>
      </c>
      <c r="B45" s="22" t="s">
        <v>2567</v>
      </c>
      <c r="C45" s="23" t="s">
        <v>51</v>
      </c>
      <c r="D45" s="20">
        <v>1</v>
      </c>
      <c r="E45" s="20">
        <v>0</v>
      </c>
      <c r="F45" s="20">
        <f t="shared" ref="F45:F49" si="17">D45*E45</f>
        <v>0</v>
      </c>
    </row>
    <row r="46" spans="1:6" ht="28">
      <c r="A46" s="25" t="s">
        <v>2542</v>
      </c>
      <c r="B46" s="50" t="s">
        <v>2535</v>
      </c>
      <c r="C46" s="23" t="s">
        <v>51</v>
      </c>
      <c r="D46" s="20">
        <v>2</v>
      </c>
      <c r="E46" s="20">
        <v>0</v>
      </c>
      <c r="F46" s="20">
        <f t="shared" si="17"/>
        <v>0</v>
      </c>
    </row>
    <row r="47" spans="1:6" ht="28">
      <c r="A47" s="25" t="s">
        <v>2543</v>
      </c>
      <c r="B47" s="50" t="s">
        <v>2536</v>
      </c>
      <c r="C47" s="23" t="s">
        <v>51</v>
      </c>
      <c r="D47" s="20">
        <v>1</v>
      </c>
      <c r="E47" s="20">
        <v>0</v>
      </c>
      <c r="F47" s="20">
        <f t="shared" si="17"/>
        <v>0</v>
      </c>
    </row>
    <row r="48" spans="1:6" ht="70">
      <c r="A48" s="25" t="s">
        <v>2544</v>
      </c>
      <c r="B48" s="50" t="s">
        <v>2537</v>
      </c>
      <c r="C48" s="23" t="s">
        <v>51</v>
      </c>
      <c r="D48" s="20">
        <v>1</v>
      </c>
      <c r="E48" s="20">
        <v>0</v>
      </c>
      <c r="F48" s="20">
        <f t="shared" si="17"/>
        <v>0</v>
      </c>
    </row>
    <row r="49" spans="1:7" ht="28">
      <c r="A49" s="25" t="s">
        <v>2545</v>
      </c>
      <c r="B49" s="50" t="s">
        <v>2538</v>
      </c>
      <c r="C49" s="23" t="s">
        <v>51</v>
      </c>
      <c r="D49" s="20">
        <v>2</v>
      </c>
      <c r="E49" s="20">
        <v>0</v>
      </c>
      <c r="F49" s="20">
        <f t="shared" si="17"/>
        <v>0</v>
      </c>
    </row>
    <row r="50" spans="1:7" ht="13">
      <c r="B50" s="22"/>
      <c r="C50" s="23"/>
      <c r="F50" s="20"/>
    </row>
    <row r="51" spans="1:7" ht="42">
      <c r="A51" s="32" t="s">
        <v>2546</v>
      </c>
      <c r="B51" s="22" t="s">
        <v>2527</v>
      </c>
      <c r="C51" s="23" t="s">
        <v>51</v>
      </c>
      <c r="D51" s="20">
        <v>11</v>
      </c>
      <c r="E51" s="20">
        <v>0</v>
      </c>
      <c r="F51" s="20">
        <f>D51*E51</f>
        <v>0</v>
      </c>
    </row>
    <row r="52" spans="1:7" ht="28">
      <c r="A52" s="32" t="s">
        <v>2547</v>
      </c>
      <c r="B52" s="22" t="s">
        <v>2528</v>
      </c>
      <c r="C52" s="23" t="s">
        <v>51</v>
      </c>
      <c r="D52" s="20">
        <v>5</v>
      </c>
      <c r="E52" s="20">
        <v>0</v>
      </c>
      <c r="F52" s="20">
        <f>D52*E52</f>
        <v>0</v>
      </c>
    </row>
    <row r="53" spans="1:7" ht="28">
      <c r="A53" s="32" t="s">
        <v>2548</v>
      </c>
      <c r="B53" s="22" t="s">
        <v>2529</v>
      </c>
      <c r="C53" s="23" t="s">
        <v>51</v>
      </c>
      <c r="D53" s="20">
        <v>2</v>
      </c>
      <c r="E53" s="20">
        <v>0</v>
      </c>
      <c r="F53" s="20">
        <f>D53*E53</f>
        <v>0</v>
      </c>
    </row>
    <row r="54" spans="1:7" ht="28">
      <c r="A54" s="32" t="s">
        <v>2549</v>
      </c>
      <c r="B54" s="22" t="s">
        <v>2530</v>
      </c>
      <c r="C54" s="23" t="s">
        <v>51</v>
      </c>
      <c r="D54" s="20">
        <v>3</v>
      </c>
      <c r="E54" s="20">
        <v>0</v>
      </c>
      <c r="F54" s="20">
        <f>D54*E54</f>
        <v>0</v>
      </c>
    </row>
    <row r="55" spans="1:7" ht="42">
      <c r="A55" s="25" t="s">
        <v>2550</v>
      </c>
      <c r="B55" s="50" t="s">
        <v>2539</v>
      </c>
      <c r="C55" s="23" t="s">
        <v>51</v>
      </c>
      <c r="D55" s="20">
        <v>1</v>
      </c>
      <c r="E55" s="20">
        <v>0</v>
      </c>
      <c r="F55" s="20">
        <f t="shared" ref="F55" si="18">D55*E55</f>
        <v>0</v>
      </c>
    </row>
    <row r="56" spans="1:7" ht="13">
      <c r="A56" s="25"/>
      <c r="B56" s="50"/>
      <c r="C56" s="23"/>
      <c r="F56" s="20"/>
    </row>
    <row r="57" spans="1:7" ht="42">
      <c r="A57" s="32" t="s">
        <v>2551</v>
      </c>
      <c r="B57" s="22" t="s">
        <v>2552</v>
      </c>
      <c r="C57" s="23" t="s">
        <v>51</v>
      </c>
      <c r="D57" s="20">
        <v>19</v>
      </c>
      <c r="E57" s="20">
        <v>0</v>
      </c>
      <c r="F57" s="20">
        <f>D57*E57</f>
        <v>0</v>
      </c>
    </row>
    <row r="58" spans="1:7" ht="28">
      <c r="A58" s="32" t="s">
        <v>2554</v>
      </c>
      <c r="B58" s="22" t="s">
        <v>2531</v>
      </c>
      <c r="C58" s="23" t="s">
        <v>51</v>
      </c>
      <c r="D58" s="20">
        <v>1</v>
      </c>
      <c r="E58" s="20">
        <v>0</v>
      </c>
      <c r="F58" s="20">
        <f>D58*E58</f>
        <v>0</v>
      </c>
    </row>
    <row r="59" spans="1:7" ht="28">
      <c r="A59" s="32" t="s">
        <v>2555</v>
      </c>
      <c r="B59" s="22" t="s">
        <v>2553</v>
      </c>
      <c r="C59" s="23" t="s">
        <v>51</v>
      </c>
      <c r="D59" s="20">
        <v>2</v>
      </c>
      <c r="E59" s="20">
        <v>0</v>
      </c>
      <c r="F59" s="20">
        <f>D59*E59</f>
        <v>0</v>
      </c>
    </row>
    <row r="60" spans="1:7" ht="28">
      <c r="A60" s="32" t="s">
        <v>2556</v>
      </c>
      <c r="B60" s="22" t="s">
        <v>2532</v>
      </c>
      <c r="C60" s="23" t="s">
        <v>51</v>
      </c>
      <c r="D60" s="20">
        <v>2</v>
      </c>
      <c r="E60" s="20">
        <v>0</v>
      </c>
      <c r="F60" s="20">
        <f>D60*E60</f>
        <v>0</v>
      </c>
    </row>
    <row r="61" spans="1:7" ht="13">
      <c r="B61" s="22"/>
      <c r="C61" s="23"/>
      <c r="F61" s="20"/>
    </row>
    <row r="62" spans="1:7" ht="28">
      <c r="A62" s="32" t="s">
        <v>2557</v>
      </c>
      <c r="B62" s="22" t="s">
        <v>2533</v>
      </c>
      <c r="C62" s="23" t="s">
        <v>51</v>
      </c>
      <c r="D62" s="20">
        <v>2</v>
      </c>
      <c r="E62" s="20">
        <v>0</v>
      </c>
      <c r="F62" s="20">
        <f>D62*E62</f>
        <v>0</v>
      </c>
    </row>
    <row r="63" spans="1:7" ht="13">
      <c r="B63" s="22"/>
      <c r="C63" s="23"/>
      <c r="F63" s="20"/>
      <c r="G63" s="103"/>
    </row>
    <row r="64" spans="1:7" ht="98">
      <c r="A64" s="32" t="s">
        <v>644</v>
      </c>
      <c r="B64" s="149" t="s">
        <v>2558</v>
      </c>
      <c r="C64" s="23" t="s">
        <v>51</v>
      </c>
      <c r="D64" s="20">
        <v>2</v>
      </c>
      <c r="E64" s="20">
        <v>0</v>
      </c>
      <c r="F64" s="20">
        <f>D64*E64</f>
        <v>0</v>
      </c>
    </row>
    <row r="65" spans="1:7" ht="13">
      <c r="A65" s="25"/>
      <c r="B65" s="50"/>
      <c r="C65" s="23"/>
      <c r="F65" s="20"/>
    </row>
    <row r="66" spans="1:7" ht="70">
      <c r="A66" s="25" t="s">
        <v>196</v>
      </c>
      <c r="B66" s="50" t="s">
        <v>2372</v>
      </c>
      <c r="C66" s="27" t="s">
        <v>60</v>
      </c>
      <c r="D66" s="29">
        <v>0.05</v>
      </c>
      <c r="E66" s="30">
        <f>SUM(F5:F65)</f>
        <v>0</v>
      </c>
      <c r="F66" s="26">
        <f>D66*E66</f>
        <v>0</v>
      </c>
      <c r="G66" s="45"/>
    </row>
    <row r="67" spans="1:7" ht="13">
      <c r="A67" s="57"/>
      <c r="B67" s="58"/>
      <c r="C67" s="59"/>
      <c r="D67" s="60"/>
      <c r="E67" s="60"/>
      <c r="F67" s="60"/>
      <c r="G67" s="45"/>
    </row>
    <row r="68" spans="1:7" ht="13">
      <c r="A68" s="169" t="s">
        <v>878</v>
      </c>
      <c r="B68" s="169"/>
      <c r="C68" s="169"/>
      <c r="D68" s="169"/>
      <c r="E68" s="169"/>
      <c r="F68" s="38">
        <f>SUM(F5:F66)</f>
        <v>0</v>
      </c>
    </row>
  </sheetData>
  <sheetProtection selectLockedCells="1" selectUnlockedCells="1"/>
  <mergeCells count="4">
    <mergeCell ref="A68:E68"/>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sheetPr>
  <dimension ref="A1:G35"/>
  <sheetViews>
    <sheetView view="pageBreakPreview" topLeftCell="A24" zoomScale="120" zoomScaleSheetLayoutView="120" workbookViewId="0">
      <selection activeCell="E34" sqref="E34"/>
    </sheetView>
  </sheetViews>
  <sheetFormatPr baseColWidth="10" defaultColWidth="9" defaultRowHeight="12.75" customHeight="1"/>
  <cols>
    <col min="1" max="1" width="7.1640625" style="32" customWidth="1"/>
    <col min="2" max="2" width="49.1640625" style="33" customWidth="1"/>
    <col min="3" max="3" width="4.6640625" style="19" customWidth="1"/>
    <col min="4" max="4" width="9.5" style="20" customWidth="1"/>
    <col min="5" max="5" width="9.1640625" style="20" customWidth="1"/>
    <col min="6" max="6" width="13.6640625" style="34" customWidth="1"/>
    <col min="7" max="16384" width="9" style="7"/>
  </cols>
  <sheetData>
    <row r="1" spans="1:6" ht="13">
      <c r="A1" s="172" t="s">
        <v>188</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210">
      <c r="A5" s="25" t="s">
        <v>134</v>
      </c>
      <c r="B5" s="50" t="s">
        <v>872</v>
      </c>
      <c r="C5" s="23" t="s">
        <v>51</v>
      </c>
      <c r="D5" s="20" t="s">
        <v>65</v>
      </c>
      <c r="F5" s="20"/>
    </row>
    <row r="6" spans="1:6" ht="13">
      <c r="A6" s="25"/>
      <c r="B6" s="50"/>
      <c r="C6" s="23"/>
      <c r="F6" s="20"/>
    </row>
    <row r="7" spans="1:6" ht="56">
      <c r="A7" s="25" t="s">
        <v>645</v>
      </c>
      <c r="B7" s="50" t="s">
        <v>386</v>
      </c>
      <c r="C7" s="23" t="s">
        <v>51</v>
      </c>
      <c r="D7" s="20">
        <v>7</v>
      </c>
      <c r="E7" s="20">
        <v>0</v>
      </c>
      <c r="F7" s="20">
        <f t="shared" ref="F7" si="0">D7*E7</f>
        <v>0</v>
      </c>
    </row>
    <row r="8" spans="1:6" ht="13">
      <c r="A8" s="25"/>
      <c r="B8" s="50"/>
      <c r="C8" s="23"/>
      <c r="F8" s="20"/>
    </row>
    <row r="9" spans="1:6" ht="56">
      <c r="A9" s="25" t="s">
        <v>646</v>
      </c>
      <c r="B9" s="50" t="s">
        <v>708</v>
      </c>
      <c r="C9" s="23" t="s">
        <v>51</v>
      </c>
      <c r="D9" s="20">
        <v>1</v>
      </c>
      <c r="E9" s="20">
        <v>0</v>
      </c>
      <c r="F9" s="20">
        <f t="shared" ref="F9" si="1">D9*E9</f>
        <v>0</v>
      </c>
    </row>
    <row r="10" spans="1:6" ht="13">
      <c r="A10" s="25"/>
      <c r="B10" s="50"/>
      <c r="C10" s="23"/>
      <c r="F10" s="20"/>
    </row>
    <row r="11" spans="1:6" ht="56">
      <c r="A11" s="25" t="s">
        <v>647</v>
      </c>
      <c r="B11" s="50" t="s">
        <v>387</v>
      </c>
      <c r="C11" s="23" t="s">
        <v>51</v>
      </c>
      <c r="D11" s="20">
        <v>1</v>
      </c>
      <c r="E11" s="20">
        <v>0</v>
      </c>
      <c r="F11" s="20">
        <f t="shared" ref="F11" si="2">D11*E11</f>
        <v>0</v>
      </c>
    </row>
    <row r="12" spans="1:6" ht="56">
      <c r="A12" s="25" t="s">
        <v>648</v>
      </c>
      <c r="B12" s="50" t="s">
        <v>388</v>
      </c>
      <c r="C12" s="23" t="s">
        <v>51</v>
      </c>
      <c r="D12" s="20">
        <v>2</v>
      </c>
      <c r="E12" s="20">
        <v>0</v>
      </c>
      <c r="F12" s="20">
        <f t="shared" ref="F12" si="3">D12*E12</f>
        <v>0</v>
      </c>
    </row>
    <row r="13" spans="1:6" ht="14">
      <c r="A13" s="25" t="s">
        <v>649</v>
      </c>
      <c r="B13" s="50" t="s">
        <v>390</v>
      </c>
      <c r="C13" s="23" t="s">
        <v>51</v>
      </c>
      <c r="D13" s="20">
        <v>1</v>
      </c>
      <c r="E13" s="20">
        <v>0</v>
      </c>
      <c r="F13" s="20">
        <f t="shared" ref="F13" si="4">D13*E13</f>
        <v>0</v>
      </c>
    </row>
    <row r="14" spans="1:6" ht="56">
      <c r="A14" s="25" t="s">
        <v>650</v>
      </c>
      <c r="B14" s="50" t="s">
        <v>709</v>
      </c>
      <c r="C14" s="23" t="s">
        <v>51</v>
      </c>
      <c r="D14" s="20">
        <v>4</v>
      </c>
      <c r="E14" s="20">
        <v>0</v>
      </c>
      <c r="F14" s="20">
        <f t="shared" ref="F14" si="5">D14*E14</f>
        <v>0</v>
      </c>
    </row>
    <row r="15" spans="1:6" ht="28">
      <c r="A15" s="85" t="s">
        <v>651</v>
      </c>
      <c r="B15" s="86" t="s">
        <v>1032</v>
      </c>
      <c r="C15" s="87" t="s">
        <v>51</v>
      </c>
      <c r="D15" s="84">
        <v>2</v>
      </c>
      <c r="E15" s="84">
        <v>0</v>
      </c>
      <c r="F15" s="84">
        <f t="shared" ref="F15" si="6">D15*E15</f>
        <v>0</v>
      </c>
    </row>
    <row r="16" spans="1:6" ht="13">
      <c r="A16" s="25"/>
      <c r="B16" s="50"/>
      <c r="C16" s="23"/>
      <c r="F16" s="20"/>
    </row>
    <row r="17" spans="1:6" ht="56">
      <c r="A17" s="25" t="s">
        <v>652</v>
      </c>
      <c r="B17" s="50" t="s">
        <v>389</v>
      </c>
      <c r="C17" s="23" t="s">
        <v>51</v>
      </c>
      <c r="D17" s="20">
        <v>4</v>
      </c>
      <c r="E17" s="20">
        <v>0</v>
      </c>
      <c r="F17" s="20">
        <f t="shared" ref="F17:F21" si="7">D17*E17</f>
        <v>0</v>
      </c>
    </row>
    <row r="18" spans="1:6" ht="14">
      <c r="A18" s="25" t="s">
        <v>654</v>
      </c>
      <c r="B18" s="50" t="s">
        <v>776</v>
      </c>
      <c r="C18" s="23" t="s">
        <v>51</v>
      </c>
      <c r="D18" s="20">
        <v>1</v>
      </c>
      <c r="E18" s="20">
        <v>0</v>
      </c>
      <c r="F18" s="20">
        <f t="shared" si="7"/>
        <v>0</v>
      </c>
    </row>
    <row r="19" spans="1:6" ht="14">
      <c r="A19" s="85" t="s">
        <v>655</v>
      </c>
      <c r="B19" s="86" t="s">
        <v>710</v>
      </c>
      <c r="C19" s="87" t="s">
        <v>51</v>
      </c>
      <c r="D19" s="84">
        <v>1</v>
      </c>
      <c r="E19" s="84">
        <v>0</v>
      </c>
      <c r="F19" s="84">
        <f t="shared" ref="F19" si="8">D19*E19</f>
        <v>0</v>
      </c>
    </row>
    <row r="20" spans="1:6" ht="14">
      <c r="A20" s="85" t="s">
        <v>711</v>
      </c>
      <c r="B20" s="86" t="s">
        <v>653</v>
      </c>
      <c r="C20" s="87" t="s">
        <v>51</v>
      </c>
      <c r="D20" s="84">
        <v>1</v>
      </c>
      <c r="E20" s="84">
        <v>0</v>
      </c>
      <c r="F20" s="84">
        <f t="shared" si="7"/>
        <v>0</v>
      </c>
    </row>
    <row r="21" spans="1:6" ht="42">
      <c r="A21" s="25" t="s">
        <v>712</v>
      </c>
      <c r="B21" s="50" t="s">
        <v>773</v>
      </c>
      <c r="C21" s="23" t="s">
        <v>51</v>
      </c>
      <c r="D21" s="20">
        <v>2</v>
      </c>
      <c r="E21" s="20">
        <v>0</v>
      </c>
      <c r="F21" s="20">
        <f t="shared" si="7"/>
        <v>0</v>
      </c>
    </row>
    <row r="22" spans="1:6" ht="56">
      <c r="A22" s="85" t="s">
        <v>1030</v>
      </c>
      <c r="B22" s="86" t="s">
        <v>1028</v>
      </c>
      <c r="C22" s="87" t="s">
        <v>51</v>
      </c>
      <c r="D22" s="84">
        <v>11</v>
      </c>
      <c r="E22" s="84">
        <v>0</v>
      </c>
      <c r="F22" s="84">
        <f t="shared" ref="F22" si="9">D22*E22</f>
        <v>0</v>
      </c>
    </row>
    <row r="23" spans="1:6" ht="56">
      <c r="A23" s="85" t="s">
        <v>1031</v>
      </c>
      <c r="B23" s="86" t="s">
        <v>1029</v>
      </c>
      <c r="C23" s="87" t="s">
        <v>51</v>
      </c>
      <c r="D23" s="84">
        <v>3</v>
      </c>
      <c r="E23" s="84">
        <v>0</v>
      </c>
      <c r="F23" s="84">
        <f t="shared" ref="F23" si="10">D23*E23</f>
        <v>0</v>
      </c>
    </row>
    <row r="24" spans="1:6" ht="84">
      <c r="A24" s="25" t="s">
        <v>713</v>
      </c>
      <c r="B24" s="50" t="s">
        <v>777</v>
      </c>
      <c r="C24" s="23" t="s">
        <v>51</v>
      </c>
      <c r="D24" s="20">
        <v>1</v>
      </c>
      <c r="E24" s="20">
        <v>0</v>
      </c>
      <c r="F24" s="20">
        <f>D24*E24</f>
        <v>0</v>
      </c>
    </row>
    <row r="25" spans="1:6" ht="13">
      <c r="A25" s="25"/>
      <c r="B25" s="50"/>
      <c r="C25" s="23"/>
      <c r="F25" s="20"/>
    </row>
    <row r="26" spans="1:6" ht="42">
      <c r="A26" s="25" t="s">
        <v>714</v>
      </c>
      <c r="B26" s="50" t="s">
        <v>769</v>
      </c>
      <c r="C26" s="23" t="s">
        <v>51</v>
      </c>
      <c r="D26" s="20">
        <v>2</v>
      </c>
      <c r="E26" s="20">
        <v>0</v>
      </c>
      <c r="F26" s="20">
        <f t="shared" ref="F26" si="11">D26*E26</f>
        <v>0</v>
      </c>
    </row>
    <row r="27" spans="1:6" ht="42">
      <c r="A27" s="85" t="s">
        <v>887</v>
      </c>
      <c r="B27" s="86" t="s">
        <v>770</v>
      </c>
      <c r="C27" s="87" t="s">
        <v>51</v>
      </c>
      <c r="D27" s="84">
        <v>4</v>
      </c>
      <c r="E27" s="84">
        <v>0</v>
      </c>
      <c r="F27" s="84">
        <f t="shared" ref="F27" si="12">D27*E27</f>
        <v>0</v>
      </c>
    </row>
    <row r="28" spans="1:6" ht="13">
      <c r="A28" s="25"/>
      <c r="B28" s="50"/>
      <c r="C28" s="23"/>
      <c r="F28" s="20"/>
    </row>
    <row r="29" spans="1:6" ht="84">
      <c r="A29" s="25" t="s">
        <v>888</v>
      </c>
      <c r="B29" s="50" t="s">
        <v>391</v>
      </c>
      <c r="C29" s="23" t="s">
        <v>62</v>
      </c>
      <c r="D29" s="20" t="s">
        <v>65</v>
      </c>
      <c r="F29" s="20"/>
    </row>
    <row r="30" spans="1:6" ht="42">
      <c r="A30" s="32" t="s">
        <v>889</v>
      </c>
      <c r="B30" s="22" t="s">
        <v>1024</v>
      </c>
      <c r="C30" s="19" t="s">
        <v>118</v>
      </c>
      <c r="D30" s="20">
        <v>30</v>
      </c>
      <c r="E30" s="20">
        <v>0</v>
      </c>
      <c r="F30" s="20">
        <f>D30*E30</f>
        <v>0</v>
      </c>
    </row>
    <row r="31" spans="1:6" ht="14">
      <c r="A31" s="81" t="s">
        <v>890</v>
      </c>
      <c r="B31" s="82" t="s">
        <v>685</v>
      </c>
      <c r="C31" s="83" t="s">
        <v>118</v>
      </c>
      <c r="D31" s="84">
        <v>30</v>
      </c>
      <c r="E31" s="84">
        <v>0</v>
      </c>
      <c r="F31" s="84">
        <f>D31*E31</f>
        <v>0</v>
      </c>
    </row>
    <row r="32" spans="1:6" ht="13">
      <c r="A32" s="25"/>
      <c r="B32" s="50"/>
      <c r="C32" s="23"/>
      <c r="F32" s="20"/>
    </row>
    <row r="33" spans="1:7" ht="70">
      <c r="A33" s="25" t="s">
        <v>135</v>
      </c>
      <c r="B33" s="50" t="s">
        <v>2372</v>
      </c>
      <c r="C33" s="27" t="s">
        <v>60</v>
      </c>
      <c r="D33" s="29">
        <v>0.05</v>
      </c>
      <c r="E33" s="30">
        <f>SUM(F5:F32)</f>
        <v>0</v>
      </c>
      <c r="F33" s="26">
        <f>D33*E33</f>
        <v>0</v>
      </c>
      <c r="G33" s="45"/>
    </row>
    <row r="34" spans="1:7" ht="13">
      <c r="B34" s="22"/>
      <c r="F34" s="20"/>
    </row>
    <row r="35" spans="1:7" ht="13">
      <c r="A35" s="169" t="s">
        <v>879</v>
      </c>
      <c r="B35" s="169"/>
      <c r="C35" s="169"/>
      <c r="D35" s="169"/>
      <c r="E35" s="169"/>
      <c r="F35" s="38">
        <f>SUM(F5:F33)</f>
        <v>0</v>
      </c>
    </row>
  </sheetData>
  <sheetProtection selectLockedCells="1" selectUnlockedCells="1"/>
  <mergeCells count="4">
    <mergeCell ref="A35:E35"/>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sheetPr>
  <dimension ref="A1:G85"/>
  <sheetViews>
    <sheetView view="pageBreakPreview" topLeftCell="A74" zoomScaleSheetLayoutView="100" workbookViewId="0">
      <selection activeCell="E83" sqref="E83"/>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6" s="35" customFormat="1" ht="13">
      <c r="A1" s="172" t="s">
        <v>189</v>
      </c>
      <c r="B1" s="172"/>
      <c r="C1" s="172"/>
      <c r="D1" s="172"/>
      <c r="E1" s="172"/>
      <c r="F1" s="172"/>
    </row>
    <row r="2" spans="1:6" s="35" customFormat="1" ht="13">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280">
      <c r="A5" s="36" t="s">
        <v>197</v>
      </c>
      <c r="B5" s="50" t="s">
        <v>344</v>
      </c>
      <c r="C5" s="19" t="s">
        <v>62</v>
      </c>
      <c r="D5" s="20" t="s">
        <v>65</v>
      </c>
      <c r="E5" s="20"/>
      <c r="F5" s="20"/>
    </row>
    <row r="6" spans="1:6" s="35" customFormat="1" ht="28">
      <c r="A6" s="32" t="s">
        <v>794</v>
      </c>
      <c r="B6" s="22" t="s">
        <v>1033</v>
      </c>
      <c r="C6" s="41" t="s">
        <v>62</v>
      </c>
      <c r="D6" s="20">
        <v>225</v>
      </c>
      <c r="E6" s="20">
        <v>0</v>
      </c>
      <c r="F6" s="47">
        <f>D6*E6</f>
        <v>0</v>
      </c>
    </row>
    <row r="7" spans="1:6" s="35" customFormat="1" ht="13">
      <c r="A7" s="32"/>
      <c r="B7" s="22"/>
      <c r="C7" s="41"/>
      <c r="D7" s="20"/>
      <c r="E7" s="20"/>
      <c r="F7" s="47"/>
    </row>
    <row r="8" spans="1:6" s="35" customFormat="1" ht="28">
      <c r="A8" s="32" t="s">
        <v>795</v>
      </c>
      <c r="B8" s="22" t="s">
        <v>1034</v>
      </c>
      <c r="C8" s="41" t="s">
        <v>62</v>
      </c>
      <c r="D8" s="20">
        <v>230</v>
      </c>
      <c r="E8" s="20">
        <v>0</v>
      </c>
      <c r="F8" s="47">
        <f>D8*E8</f>
        <v>0</v>
      </c>
    </row>
    <row r="9" spans="1:6" s="35" customFormat="1" ht="14">
      <c r="A9" s="32" t="s">
        <v>796</v>
      </c>
      <c r="B9" s="22" t="s">
        <v>788</v>
      </c>
      <c r="C9" s="41" t="s">
        <v>62</v>
      </c>
      <c r="D9" s="20">
        <v>87</v>
      </c>
      <c r="E9" s="20">
        <v>0</v>
      </c>
      <c r="F9" s="47">
        <f>D9*E9</f>
        <v>0</v>
      </c>
    </row>
    <row r="10" spans="1:6" s="35" customFormat="1" ht="14">
      <c r="A10" s="55" t="s">
        <v>797</v>
      </c>
      <c r="B10" s="50" t="s">
        <v>720</v>
      </c>
      <c r="C10" s="19" t="s">
        <v>62</v>
      </c>
      <c r="D10" s="20">
        <v>15.7</v>
      </c>
      <c r="E10" s="20">
        <v>0</v>
      </c>
      <c r="F10" s="20">
        <f t="shared" ref="F10" si="0">D10*E10</f>
        <v>0</v>
      </c>
    </row>
    <row r="11" spans="1:6" s="35" customFormat="1" ht="14">
      <c r="A11" s="81" t="s">
        <v>798</v>
      </c>
      <c r="B11" s="82" t="s">
        <v>1039</v>
      </c>
      <c r="C11" s="90" t="s">
        <v>62</v>
      </c>
      <c r="D11" s="84">
        <v>284.3</v>
      </c>
      <c r="E11" s="84">
        <v>0</v>
      </c>
      <c r="F11" s="91">
        <f>D11*E11</f>
        <v>0</v>
      </c>
    </row>
    <row r="12" spans="1:6" s="35" customFormat="1" ht="13">
      <c r="A12" s="32"/>
      <c r="B12" s="22"/>
      <c r="C12" s="41"/>
      <c r="D12" s="20"/>
      <c r="E12" s="20"/>
      <c r="F12" s="47"/>
    </row>
    <row r="13" spans="1:6" s="35" customFormat="1" ht="210">
      <c r="A13" s="36" t="s">
        <v>198</v>
      </c>
      <c r="B13" s="50" t="s">
        <v>656</v>
      </c>
      <c r="C13" s="19" t="s">
        <v>62</v>
      </c>
      <c r="D13" s="20" t="s">
        <v>65</v>
      </c>
      <c r="E13" s="20"/>
      <c r="F13" s="20"/>
    </row>
    <row r="14" spans="1:6" s="35" customFormat="1" ht="13">
      <c r="A14" s="55"/>
      <c r="B14" s="50"/>
      <c r="C14" s="19"/>
      <c r="D14" s="20"/>
      <c r="E14" s="20"/>
      <c r="F14" s="20"/>
    </row>
    <row r="15" spans="1:6" s="35" customFormat="1" ht="14">
      <c r="A15" s="55" t="s">
        <v>799</v>
      </c>
      <c r="B15" s="50" t="s">
        <v>715</v>
      </c>
      <c r="C15" s="19" t="s">
        <v>62</v>
      </c>
      <c r="D15" s="20">
        <v>88.5</v>
      </c>
      <c r="E15" s="20">
        <v>0</v>
      </c>
      <c r="F15" s="20">
        <f t="shared" ref="F15:F18" si="1">D15*E15</f>
        <v>0</v>
      </c>
    </row>
    <row r="16" spans="1:6" s="35" customFormat="1" ht="14">
      <c r="A16" s="92" t="s">
        <v>800</v>
      </c>
      <c r="B16" s="86" t="s">
        <v>1045</v>
      </c>
      <c r="C16" s="83" t="s">
        <v>62</v>
      </c>
      <c r="D16" s="84">
        <v>40</v>
      </c>
      <c r="E16" s="84">
        <v>0</v>
      </c>
      <c r="F16" s="84">
        <f t="shared" si="1"/>
        <v>0</v>
      </c>
    </row>
    <row r="17" spans="1:6" s="35" customFormat="1" ht="14">
      <c r="A17" s="55" t="s">
        <v>801</v>
      </c>
      <c r="B17" s="50" t="s">
        <v>716</v>
      </c>
      <c r="C17" s="19" t="s">
        <v>62</v>
      </c>
      <c r="D17" s="20">
        <v>84.3</v>
      </c>
      <c r="E17" s="20">
        <v>0</v>
      </c>
      <c r="F17" s="20">
        <f t="shared" si="1"/>
        <v>0</v>
      </c>
    </row>
    <row r="18" spans="1:6" s="35" customFormat="1" ht="14">
      <c r="A18" s="92" t="s">
        <v>802</v>
      </c>
      <c r="B18" s="86" t="s">
        <v>717</v>
      </c>
      <c r="C18" s="83" t="s">
        <v>62</v>
      </c>
      <c r="D18" s="84">
        <v>260</v>
      </c>
      <c r="E18" s="84">
        <v>0</v>
      </c>
      <c r="F18" s="84">
        <f t="shared" si="1"/>
        <v>0</v>
      </c>
    </row>
    <row r="19" spans="1:6" s="35" customFormat="1" ht="13">
      <c r="A19" s="78"/>
      <c r="B19" s="22"/>
      <c r="C19" s="19"/>
      <c r="D19" s="20"/>
      <c r="E19" s="20"/>
      <c r="F19" s="20"/>
    </row>
    <row r="20" spans="1:6" s="35" customFormat="1" ht="70">
      <c r="A20" s="36" t="s">
        <v>657</v>
      </c>
      <c r="B20" s="50" t="s">
        <v>155</v>
      </c>
      <c r="C20" s="19" t="s">
        <v>63</v>
      </c>
      <c r="D20" s="20">
        <v>44</v>
      </c>
      <c r="E20" s="20">
        <v>0</v>
      </c>
      <c r="F20" s="20">
        <f>D20*E20</f>
        <v>0</v>
      </c>
    </row>
    <row r="21" spans="1:6" s="35" customFormat="1" ht="13">
      <c r="A21" s="36"/>
      <c r="B21" s="50"/>
      <c r="C21" s="19"/>
      <c r="D21" s="20"/>
      <c r="E21" s="20"/>
      <c r="F21" s="20"/>
    </row>
    <row r="22" spans="1:6" s="35" customFormat="1" ht="56">
      <c r="A22" s="36" t="s">
        <v>199</v>
      </c>
      <c r="B22" s="50" t="s">
        <v>345</v>
      </c>
      <c r="C22" s="19" t="s">
        <v>51</v>
      </c>
      <c r="D22" s="20" t="s">
        <v>65</v>
      </c>
      <c r="E22" s="20"/>
      <c r="F22" s="20"/>
    </row>
    <row r="23" spans="1:6" s="35" customFormat="1" ht="42">
      <c r="A23" s="32" t="s">
        <v>718</v>
      </c>
      <c r="B23" s="22" t="s">
        <v>1035</v>
      </c>
      <c r="C23" s="19" t="s">
        <v>51</v>
      </c>
      <c r="D23" s="20">
        <v>30</v>
      </c>
      <c r="E23" s="20">
        <v>0</v>
      </c>
      <c r="F23" s="20">
        <f>D23*E23</f>
        <v>0</v>
      </c>
    </row>
    <row r="24" spans="1:6" s="35" customFormat="1" ht="14">
      <c r="A24" s="81" t="s">
        <v>719</v>
      </c>
      <c r="B24" s="82" t="s">
        <v>685</v>
      </c>
      <c r="C24" s="83" t="s">
        <v>51</v>
      </c>
      <c r="D24" s="84">
        <v>20</v>
      </c>
      <c r="E24" s="84">
        <v>0</v>
      </c>
      <c r="F24" s="84">
        <f>D24*E24</f>
        <v>0</v>
      </c>
    </row>
    <row r="25" spans="1:6" s="35" customFormat="1" ht="13">
      <c r="A25" s="32"/>
      <c r="B25" s="22"/>
      <c r="C25" s="19"/>
      <c r="D25" s="20"/>
      <c r="E25" s="20"/>
      <c r="F25" s="20"/>
    </row>
    <row r="26" spans="1:6" s="35" customFormat="1" ht="13">
      <c r="A26" s="32"/>
      <c r="B26" s="22"/>
      <c r="C26" s="19"/>
      <c r="D26" s="20"/>
      <c r="E26" s="20"/>
      <c r="F26" s="20"/>
    </row>
    <row r="27" spans="1:6" s="35" customFormat="1" ht="13">
      <c r="A27" s="36"/>
      <c r="B27" s="50"/>
      <c r="C27" s="19"/>
      <c r="D27" s="20"/>
      <c r="E27" s="20"/>
      <c r="F27" s="20"/>
    </row>
    <row r="28" spans="1:6" s="35" customFormat="1" ht="56">
      <c r="A28" s="36" t="s">
        <v>200</v>
      </c>
      <c r="B28" s="50" t="s">
        <v>346</v>
      </c>
      <c r="C28" s="19" t="s">
        <v>51</v>
      </c>
      <c r="D28" s="20" t="s">
        <v>65</v>
      </c>
      <c r="E28" s="20"/>
      <c r="F28" s="20"/>
    </row>
    <row r="29" spans="1:6" s="35" customFormat="1" ht="42">
      <c r="A29" s="32" t="s">
        <v>721</v>
      </c>
      <c r="B29" s="22" t="s">
        <v>1035</v>
      </c>
      <c r="C29" s="19" t="s">
        <v>51</v>
      </c>
      <c r="D29" s="20">
        <v>18</v>
      </c>
      <c r="E29" s="20">
        <v>0</v>
      </c>
      <c r="F29" s="20">
        <f>D29*E29</f>
        <v>0</v>
      </c>
    </row>
    <row r="30" spans="1:6" s="35" customFormat="1" ht="14">
      <c r="A30" s="81" t="s">
        <v>722</v>
      </c>
      <c r="B30" s="82" t="s">
        <v>685</v>
      </c>
      <c r="C30" s="83" t="s">
        <v>51</v>
      </c>
      <c r="D30" s="84">
        <v>14</v>
      </c>
      <c r="E30" s="84">
        <v>0</v>
      </c>
      <c r="F30" s="84">
        <f>D30*E30</f>
        <v>0</v>
      </c>
    </row>
    <row r="31" spans="1:6" s="35" customFormat="1" ht="13">
      <c r="A31" s="32"/>
      <c r="B31" s="22"/>
      <c r="C31" s="19"/>
      <c r="D31" s="20"/>
      <c r="E31" s="20"/>
      <c r="F31" s="20"/>
    </row>
    <row r="32" spans="1:6" s="35" customFormat="1" ht="13">
      <c r="A32" s="32"/>
      <c r="B32" s="22"/>
      <c r="C32" s="19"/>
      <c r="D32" s="20"/>
      <c r="E32" s="20"/>
      <c r="F32" s="20"/>
    </row>
    <row r="33" spans="1:6" s="35" customFormat="1" ht="13">
      <c r="A33" s="36"/>
      <c r="B33" s="50"/>
      <c r="C33" s="19"/>
      <c r="D33" s="20"/>
      <c r="E33" s="20"/>
      <c r="F33" s="20"/>
    </row>
    <row r="34" spans="1:6" s="35" customFormat="1" ht="140">
      <c r="A34" s="36" t="s">
        <v>201</v>
      </c>
      <c r="B34" s="50" t="s">
        <v>347</v>
      </c>
      <c r="C34" s="19" t="s">
        <v>51</v>
      </c>
      <c r="D34" s="20" t="s">
        <v>65</v>
      </c>
      <c r="E34" s="20"/>
      <c r="F34" s="20"/>
    </row>
    <row r="35" spans="1:6" s="35" customFormat="1" ht="42">
      <c r="A35" s="32" t="s">
        <v>723</v>
      </c>
      <c r="B35" s="22" t="s">
        <v>1035</v>
      </c>
      <c r="C35" s="19" t="s">
        <v>51</v>
      </c>
      <c r="D35" s="20">
        <v>20</v>
      </c>
      <c r="E35" s="20">
        <v>0</v>
      </c>
      <c r="F35" s="20">
        <f>D35*E35</f>
        <v>0</v>
      </c>
    </row>
    <row r="36" spans="1:6" s="35" customFormat="1" ht="14">
      <c r="A36" s="81" t="s">
        <v>724</v>
      </c>
      <c r="B36" s="82" t="s">
        <v>685</v>
      </c>
      <c r="C36" s="83" t="s">
        <v>51</v>
      </c>
      <c r="D36" s="84">
        <v>0</v>
      </c>
      <c r="E36" s="84">
        <v>0</v>
      </c>
      <c r="F36" s="84">
        <f>D36*E36</f>
        <v>0</v>
      </c>
    </row>
    <row r="37" spans="1:6" s="35" customFormat="1" ht="13">
      <c r="A37" s="32"/>
      <c r="B37" s="22"/>
      <c r="C37" s="19"/>
      <c r="D37" s="20"/>
      <c r="E37" s="20"/>
      <c r="F37" s="20"/>
    </row>
    <row r="38" spans="1:6" s="35" customFormat="1" ht="140">
      <c r="A38" s="32" t="s">
        <v>202</v>
      </c>
      <c r="B38" s="22" t="s">
        <v>2572</v>
      </c>
      <c r="C38" s="19" t="s">
        <v>51</v>
      </c>
      <c r="D38" s="20">
        <v>20</v>
      </c>
      <c r="E38" s="20">
        <v>0</v>
      </c>
      <c r="F38" s="20">
        <f>D38*E38</f>
        <v>0</v>
      </c>
    </row>
    <row r="39" spans="1:6" s="35" customFormat="1" ht="13">
      <c r="A39" s="36"/>
      <c r="B39" s="50"/>
      <c r="C39" s="19"/>
      <c r="D39" s="20"/>
      <c r="E39" s="20"/>
      <c r="F39" s="20"/>
    </row>
    <row r="40" spans="1:6" s="35" customFormat="1" ht="112">
      <c r="A40" s="32" t="s">
        <v>202</v>
      </c>
      <c r="B40" s="22" t="s">
        <v>658</v>
      </c>
      <c r="C40" s="19" t="s">
        <v>63</v>
      </c>
      <c r="D40" s="20">
        <v>80</v>
      </c>
      <c r="E40" s="20">
        <v>0</v>
      </c>
      <c r="F40" s="20">
        <f>D40*E40</f>
        <v>0</v>
      </c>
    </row>
    <row r="41" spans="1:6" s="35" customFormat="1" ht="13">
      <c r="A41" s="32"/>
      <c r="B41" s="22"/>
      <c r="C41" s="19"/>
      <c r="D41" s="20"/>
      <c r="E41" s="20"/>
      <c r="F41" s="20"/>
    </row>
    <row r="42" spans="1:6" s="35" customFormat="1" ht="56">
      <c r="A42" s="36" t="s">
        <v>203</v>
      </c>
      <c r="B42" s="50" t="s">
        <v>156</v>
      </c>
      <c r="C42" s="19" t="s">
        <v>63</v>
      </c>
      <c r="D42" s="20" t="s">
        <v>65</v>
      </c>
      <c r="E42" s="20"/>
      <c r="F42" s="20"/>
    </row>
    <row r="43" spans="1:6" s="35" customFormat="1" ht="42">
      <c r="A43" s="32" t="s">
        <v>725</v>
      </c>
      <c r="B43" s="22" t="s">
        <v>1035</v>
      </c>
      <c r="C43" s="19" t="s">
        <v>63</v>
      </c>
      <c r="D43" s="20">
        <v>420</v>
      </c>
      <c r="E43" s="20">
        <v>0</v>
      </c>
      <c r="F43" s="20">
        <f>D43*E43</f>
        <v>0</v>
      </c>
    </row>
    <row r="44" spans="1:6" s="35" customFormat="1" ht="14">
      <c r="A44" s="81" t="s">
        <v>726</v>
      </c>
      <c r="B44" s="82" t="s">
        <v>685</v>
      </c>
      <c r="C44" s="83" t="s">
        <v>63</v>
      </c>
      <c r="D44" s="84">
        <v>0</v>
      </c>
      <c r="E44" s="84">
        <v>0</v>
      </c>
      <c r="F44" s="84">
        <f>D44*E44</f>
        <v>0</v>
      </c>
    </row>
    <row r="45" spans="1:6" s="35" customFormat="1" ht="13">
      <c r="A45" s="32"/>
      <c r="B45" s="22"/>
      <c r="C45" s="19"/>
      <c r="D45" s="20"/>
      <c r="E45" s="20"/>
      <c r="F45" s="20"/>
    </row>
    <row r="46" spans="1:6" s="35" customFormat="1" ht="13">
      <c r="A46" s="32"/>
      <c r="B46" s="22"/>
      <c r="C46" s="19"/>
      <c r="D46" s="20"/>
      <c r="E46" s="20"/>
      <c r="F46" s="20"/>
    </row>
    <row r="47" spans="1:6" s="35" customFormat="1" ht="13">
      <c r="A47" s="36"/>
      <c r="B47" s="50"/>
      <c r="C47" s="19"/>
      <c r="D47" s="20"/>
      <c r="E47" s="20"/>
      <c r="F47" s="20"/>
    </row>
    <row r="48" spans="1:6" s="35" customFormat="1" ht="42">
      <c r="A48" s="36" t="s">
        <v>204</v>
      </c>
      <c r="B48" s="50" t="s">
        <v>157</v>
      </c>
      <c r="C48" s="19" t="s">
        <v>63</v>
      </c>
      <c r="D48" s="20">
        <v>350</v>
      </c>
      <c r="E48" s="20">
        <v>0</v>
      </c>
      <c r="F48" s="20">
        <f>D48*E48</f>
        <v>0</v>
      </c>
    </row>
    <row r="49" spans="1:7" s="35" customFormat="1" ht="13">
      <c r="A49" s="55"/>
      <c r="B49" s="55"/>
      <c r="C49" s="55"/>
      <c r="D49" s="55"/>
      <c r="E49" s="55"/>
      <c r="F49" s="55"/>
    </row>
    <row r="50" spans="1:7" s="35" customFormat="1" ht="196">
      <c r="A50" s="25" t="s">
        <v>205</v>
      </c>
      <c r="B50" s="50" t="s">
        <v>1043</v>
      </c>
      <c r="C50" s="23" t="s">
        <v>55</v>
      </c>
      <c r="D50" s="24">
        <v>414</v>
      </c>
      <c r="E50" s="24">
        <v>0</v>
      </c>
      <c r="F50" s="26">
        <f>D50*E50</f>
        <v>0</v>
      </c>
    </row>
    <row r="51" spans="1:7" s="35" customFormat="1" ht="13">
      <c r="A51" s="55"/>
      <c r="B51" s="55"/>
      <c r="C51" s="55"/>
      <c r="D51" s="55"/>
      <c r="E51" s="55"/>
      <c r="F51" s="55"/>
    </row>
    <row r="52" spans="1:7" s="35" customFormat="1" ht="126">
      <c r="A52" s="36" t="s">
        <v>206</v>
      </c>
      <c r="B52" s="50" t="s">
        <v>659</v>
      </c>
      <c r="C52" s="19" t="s">
        <v>62</v>
      </c>
      <c r="D52" s="20" t="s">
        <v>65</v>
      </c>
      <c r="E52" s="20"/>
      <c r="F52" s="20"/>
    </row>
    <row r="53" spans="1:7" s="35" customFormat="1" ht="56">
      <c r="A53" s="32" t="s">
        <v>729</v>
      </c>
      <c r="B53" s="22" t="s">
        <v>1036</v>
      </c>
      <c r="C53" s="19" t="s">
        <v>62</v>
      </c>
      <c r="D53" s="20">
        <v>596.70000000000005</v>
      </c>
      <c r="E53" s="20">
        <v>0</v>
      </c>
      <c r="F53" s="20">
        <f t="shared" ref="F53:F56" si="2">D53*E53</f>
        <v>0</v>
      </c>
    </row>
    <row r="54" spans="1:7" ht="14">
      <c r="A54" s="32" t="s">
        <v>730</v>
      </c>
      <c r="B54" s="22" t="s">
        <v>733</v>
      </c>
      <c r="C54" s="19" t="s">
        <v>62</v>
      </c>
      <c r="D54" s="20">
        <v>46.8</v>
      </c>
      <c r="E54" s="20">
        <v>0</v>
      </c>
      <c r="F54" s="20">
        <f t="shared" si="2"/>
        <v>0</v>
      </c>
      <c r="G54" s="45"/>
    </row>
    <row r="55" spans="1:7" ht="28">
      <c r="A55" s="81" t="s">
        <v>731</v>
      </c>
      <c r="B55" s="93" t="s">
        <v>728</v>
      </c>
      <c r="C55" s="83" t="s">
        <v>62</v>
      </c>
      <c r="D55" s="84">
        <v>245.9</v>
      </c>
      <c r="E55" s="84">
        <v>0</v>
      </c>
      <c r="F55" s="84">
        <f t="shared" si="2"/>
        <v>0</v>
      </c>
    </row>
    <row r="56" spans="1:7" ht="28">
      <c r="A56" s="81" t="s">
        <v>732</v>
      </c>
      <c r="B56" s="93" t="s">
        <v>727</v>
      </c>
      <c r="C56" s="83" t="s">
        <v>62</v>
      </c>
      <c r="D56" s="84">
        <v>338.4</v>
      </c>
      <c r="E56" s="84">
        <v>0</v>
      </c>
      <c r="F56" s="84">
        <f t="shared" si="2"/>
        <v>0</v>
      </c>
    </row>
    <row r="57" spans="1:7" ht="13">
      <c r="B57" s="22"/>
      <c r="F57" s="20"/>
    </row>
    <row r="58" spans="1:7" ht="13">
      <c r="B58" s="22"/>
      <c r="F58" s="20"/>
    </row>
    <row r="59" spans="1:7" ht="13">
      <c r="A59" s="36"/>
      <c r="B59" s="50"/>
      <c r="F59" s="20"/>
    </row>
    <row r="60" spans="1:7" ht="84">
      <c r="A60" s="36" t="s">
        <v>207</v>
      </c>
      <c r="B60" s="50" t="s">
        <v>660</v>
      </c>
      <c r="C60" s="19" t="s">
        <v>62</v>
      </c>
      <c r="D60" s="20" t="s">
        <v>65</v>
      </c>
      <c r="F60" s="20"/>
    </row>
    <row r="61" spans="1:7" ht="42">
      <c r="A61" s="32" t="s">
        <v>734</v>
      </c>
      <c r="B61" s="22" t="s">
        <v>1035</v>
      </c>
      <c r="C61" s="19" t="s">
        <v>62</v>
      </c>
      <c r="D61" s="20">
        <v>643.5</v>
      </c>
      <c r="E61" s="20">
        <v>0</v>
      </c>
      <c r="F61" s="20">
        <f>D61*E61</f>
        <v>0</v>
      </c>
    </row>
    <row r="62" spans="1:7" ht="14">
      <c r="A62" s="81" t="s">
        <v>886</v>
      </c>
      <c r="B62" s="93" t="s">
        <v>685</v>
      </c>
      <c r="C62" s="83" t="s">
        <v>62</v>
      </c>
      <c r="D62" s="84">
        <v>584.29999999999995</v>
      </c>
      <c r="E62" s="84">
        <v>0</v>
      </c>
      <c r="F62" s="84">
        <f>D62*E62</f>
        <v>0</v>
      </c>
    </row>
    <row r="63" spans="1:7" ht="13">
      <c r="B63" s="22"/>
      <c r="F63" s="20"/>
    </row>
    <row r="64" spans="1:7" ht="13">
      <c r="B64" s="22"/>
      <c r="F64" s="20"/>
    </row>
    <row r="65" spans="1:6" ht="13">
      <c r="A65" s="55"/>
      <c r="B65" s="66"/>
      <c r="C65" s="55"/>
      <c r="D65" s="55"/>
      <c r="E65" s="55"/>
      <c r="F65" s="55"/>
    </row>
    <row r="66" spans="1:6" ht="182">
      <c r="A66" s="36" t="s">
        <v>662</v>
      </c>
      <c r="B66" s="50" t="s">
        <v>661</v>
      </c>
      <c r="C66" s="19" t="s">
        <v>62</v>
      </c>
      <c r="D66" s="20" t="s">
        <v>65</v>
      </c>
      <c r="F66" s="20"/>
    </row>
    <row r="67" spans="1:6" ht="42">
      <c r="A67" s="32" t="s">
        <v>735</v>
      </c>
      <c r="B67" s="22" t="s">
        <v>1035</v>
      </c>
      <c r="C67" s="19" t="s">
        <v>62</v>
      </c>
      <c r="D67" s="20">
        <v>159.80000000000001</v>
      </c>
      <c r="E67" s="20">
        <v>0</v>
      </c>
      <c r="F67" s="20">
        <f>D67*E67</f>
        <v>0</v>
      </c>
    </row>
    <row r="68" spans="1:6" ht="14">
      <c r="A68" s="81" t="s">
        <v>793</v>
      </c>
      <c r="B68" s="93" t="s">
        <v>685</v>
      </c>
      <c r="C68" s="83" t="s">
        <v>62</v>
      </c>
      <c r="D68" s="84">
        <v>85.6</v>
      </c>
      <c r="E68" s="84">
        <v>0</v>
      </c>
      <c r="F68" s="84">
        <f>D68*E68</f>
        <v>0</v>
      </c>
    </row>
    <row r="69" spans="1:6" ht="13">
      <c r="A69" s="36"/>
      <c r="B69" s="50"/>
      <c r="F69" s="20"/>
    </row>
    <row r="70" spans="1:6" ht="252">
      <c r="A70" s="36" t="s">
        <v>208</v>
      </c>
      <c r="B70" s="50" t="s">
        <v>348</v>
      </c>
      <c r="C70" s="19" t="s">
        <v>62</v>
      </c>
      <c r="D70" s="20" t="s">
        <v>65</v>
      </c>
      <c r="F70" s="20"/>
    </row>
    <row r="71" spans="1:6" ht="56">
      <c r="A71" s="32" t="s">
        <v>736</v>
      </c>
      <c r="B71" s="22" t="s">
        <v>1037</v>
      </c>
      <c r="C71" s="19" t="s">
        <v>62</v>
      </c>
      <c r="D71" s="20">
        <v>63.8</v>
      </c>
      <c r="E71" s="20">
        <v>0</v>
      </c>
      <c r="F71" s="20">
        <f>D71*E71</f>
        <v>0</v>
      </c>
    </row>
    <row r="72" spans="1:6" ht="13">
      <c r="A72" s="36"/>
      <c r="B72" s="50"/>
      <c r="F72" s="20"/>
    </row>
    <row r="73" spans="1:6" ht="210">
      <c r="A73" s="36" t="s">
        <v>209</v>
      </c>
      <c r="B73" s="50" t="s">
        <v>663</v>
      </c>
      <c r="C73" s="19" t="s">
        <v>62</v>
      </c>
      <c r="D73" s="20" t="s">
        <v>65</v>
      </c>
      <c r="F73" s="20"/>
    </row>
    <row r="74" spans="1:6" ht="56">
      <c r="A74" s="32" t="s">
        <v>737</v>
      </c>
      <c r="B74" s="22" t="s">
        <v>1038</v>
      </c>
      <c r="C74" s="19" t="s">
        <v>62</v>
      </c>
      <c r="D74" s="20">
        <v>247.5</v>
      </c>
      <c r="E74" s="20">
        <v>0</v>
      </c>
      <c r="F74" s="20">
        <f>D74*E74</f>
        <v>0</v>
      </c>
    </row>
    <row r="75" spans="1:6" ht="14">
      <c r="A75" s="81" t="s">
        <v>738</v>
      </c>
      <c r="B75" s="93" t="s">
        <v>739</v>
      </c>
      <c r="C75" s="83" t="s">
        <v>62</v>
      </c>
      <c r="D75" s="84">
        <v>189.5</v>
      </c>
      <c r="E75" s="84">
        <v>0</v>
      </c>
      <c r="F75" s="84">
        <f>D75*E75</f>
        <v>0</v>
      </c>
    </row>
    <row r="76" spans="1:6" ht="13">
      <c r="A76" s="36"/>
      <c r="B76" s="50"/>
      <c r="F76" s="20"/>
    </row>
    <row r="77" spans="1:6" ht="210">
      <c r="A77" s="25" t="s">
        <v>210</v>
      </c>
      <c r="B77" s="50" t="s">
        <v>792</v>
      </c>
      <c r="C77" s="19" t="s">
        <v>179</v>
      </c>
      <c r="D77" s="20" t="s">
        <v>65</v>
      </c>
      <c r="F77" s="20"/>
    </row>
    <row r="78" spans="1:6" ht="42">
      <c r="A78" s="32" t="s">
        <v>790</v>
      </c>
      <c r="B78" s="22" t="s">
        <v>1035</v>
      </c>
      <c r="C78" s="19" t="s">
        <v>62</v>
      </c>
      <c r="D78" s="20">
        <v>150</v>
      </c>
      <c r="E78" s="20">
        <v>0</v>
      </c>
      <c r="F78" s="20">
        <f>D78*E78</f>
        <v>0</v>
      </c>
    </row>
    <row r="79" spans="1:6" ht="14">
      <c r="A79" s="81" t="s">
        <v>791</v>
      </c>
      <c r="B79" s="93" t="s">
        <v>685</v>
      </c>
      <c r="C79" s="83" t="s">
        <v>62</v>
      </c>
      <c r="D79" s="84">
        <v>100</v>
      </c>
      <c r="E79" s="84">
        <v>0</v>
      </c>
      <c r="F79" s="84">
        <f>D79*E79</f>
        <v>0</v>
      </c>
    </row>
    <row r="80" spans="1:6" ht="13">
      <c r="B80" s="22"/>
      <c r="F80" s="20"/>
    </row>
    <row r="81" spans="1:6" ht="14">
      <c r="A81" s="32" t="s">
        <v>789</v>
      </c>
      <c r="B81" s="22" t="s">
        <v>2569</v>
      </c>
      <c r="C81" s="19" t="s">
        <v>298</v>
      </c>
      <c r="D81" s="20">
        <v>40</v>
      </c>
      <c r="E81" s="20">
        <v>0</v>
      </c>
      <c r="F81" s="20">
        <f>D81*E81</f>
        <v>0</v>
      </c>
    </row>
    <row r="82" spans="1:6" ht="13">
      <c r="A82" s="25"/>
      <c r="B82" s="50"/>
      <c r="F82" s="20"/>
    </row>
    <row r="83" spans="1:6" ht="70">
      <c r="A83" s="25" t="s">
        <v>2568</v>
      </c>
      <c r="B83" s="50" t="s">
        <v>2372</v>
      </c>
      <c r="C83" s="27" t="s">
        <v>60</v>
      </c>
      <c r="D83" s="29">
        <v>0.05</v>
      </c>
      <c r="E83" s="30">
        <f>SUM(F6:F81)</f>
        <v>0</v>
      </c>
      <c r="F83" s="26">
        <f>D83*E83</f>
        <v>0</v>
      </c>
    </row>
    <row r="84" spans="1:6" ht="13">
      <c r="B84" s="22"/>
      <c r="F84" s="20"/>
    </row>
    <row r="85" spans="1:6" ht="13">
      <c r="A85" s="169" t="s">
        <v>880</v>
      </c>
      <c r="B85" s="169"/>
      <c r="C85" s="169"/>
      <c r="D85" s="169"/>
      <c r="E85" s="169"/>
      <c r="F85" s="38">
        <f>SUM(F5:F83)</f>
        <v>0</v>
      </c>
    </row>
  </sheetData>
  <sheetProtection selectLockedCells="1" selectUnlockedCells="1"/>
  <mergeCells count="4">
    <mergeCell ref="A85:E85"/>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2" manualBreakCount="2">
    <brk id="47" max="5" man="1"/>
    <brk id="64"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sheetPr>
  <dimension ref="A1:H25"/>
  <sheetViews>
    <sheetView view="pageBreakPreview" topLeftCell="A11" zoomScale="115" zoomScaleSheetLayoutView="115" workbookViewId="0">
      <selection activeCell="E18" sqref="E18"/>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8" s="35" customFormat="1" ht="13">
      <c r="A1" s="172" t="s">
        <v>190</v>
      </c>
      <c r="B1" s="172"/>
      <c r="C1" s="172"/>
      <c r="D1" s="172"/>
      <c r="E1" s="172"/>
      <c r="F1" s="172"/>
    </row>
    <row r="2" spans="1:8" s="35" customFormat="1" ht="13">
      <c r="A2" s="173"/>
      <c r="B2" s="173"/>
      <c r="C2" s="173"/>
      <c r="D2" s="173"/>
      <c r="E2" s="173"/>
      <c r="F2" s="173"/>
    </row>
    <row r="3" spans="1:8" s="35" customFormat="1" ht="14">
      <c r="A3" s="14" t="s">
        <v>43</v>
      </c>
      <c r="B3" s="15" t="s">
        <v>44</v>
      </c>
      <c r="C3" s="16" t="s">
        <v>45</v>
      </c>
      <c r="D3" s="17" t="s">
        <v>46</v>
      </c>
      <c r="E3" s="17" t="s">
        <v>47</v>
      </c>
      <c r="F3" s="18" t="s">
        <v>48</v>
      </c>
    </row>
    <row r="4" spans="1:8" s="35" customFormat="1" ht="13">
      <c r="A4" s="173"/>
      <c r="B4" s="173"/>
      <c r="C4" s="173"/>
      <c r="D4" s="173"/>
      <c r="E4" s="173"/>
      <c r="F4" s="173"/>
    </row>
    <row r="5" spans="1:8" s="35" customFormat="1" ht="409.6">
      <c r="A5" s="36" t="s">
        <v>211</v>
      </c>
      <c r="B5" s="50" t="s">
        <v>2571</v>
      </c>
      <c r="C5" s="23" t="s">
        <v>62</v>
      </c>
      <c r="D5" s="24" t="s">
        <v>65</v>
      </c>
      <c r="E5" s="24"/>
      <c r="F5" s="26"/>
    </row>
    <row r="6" spans="1:8" s="35" customFormat="1" ht="84">
      <c r="A6" s="32" t="s">
        <v>759</v>
      </c>
      <c r="B6" s="22" t="s">
        <v>1044</v>
      </c>
      <c r="C6" s="19" t="s">
        <v>62</v>
      </c>
      <c r="D6" s="20">
        <v>682.4</v>
      </c>
      <c r="E6" s="20">
        <v>0</v>
      </c>
      <c r="F6" s="20">
        <f>D6*E6</f>
        <v>0</v>
      </c>
    </row>
    <row r="7" spans="1:8" s="35" customFormat="1" ht="14">
      <c r="A7" s="81" t="s">
        <v>763</v>
      </c>
      <c r="B7" s="82" t="s">
        <v>1040</v>
      </c>
      <c r="C7" s="83" t="s">
        <v>62</v>
      </c>
      <c r="D7" s="84">
        <v>217.8</v>
      </c>
      <c r="E7" s="84">
        <v>0</v>
      </c>
      <c r="F7" s="84">
        <f>D7*E7</f>
        <v>0</v>
      </c>
    </row>
    <row r="8" spans="1:8" s="35" customFormat="1" ht="13">
      <c r="A8" s="32"/>
      <c r="B8" s="22"/>
      <c r="C8" s="19"/>
      <c r="D8" s="20"/>
      <c r="E8" s="20"/>
      <c r="F8" s="20"/>
    </row>
    <row r="9" spans="1:8" s="35" customFormat="1" ht="13">
      <c r="A9" s="32"/>
      <c r="B9" s="22"/>
      <c r="C9" s="19"/>
      <c r="D9" s="20"/>
      <c r="E9" s="20"/>
      <c r="F9" s="20"/>
    </row>
    <row r="10" spans="1:8" s="35" customFormat="1" ht="13">
      <c r="A10" s="36"/>
      <c r="B10" s="50"/>
      <c r="C10" s="23"/>
      <c r="D10" s="24"/>
      <c r="E10" s="24"/>
      <c r="F10" s="26"/>
    </row>
    <row r="11" spans="1:8" s="35" customFormat="1" ht="371">
      <c r="A11" s="36" t="s">
        <v>212</v>
      </c>
      <c r="B11" s="50" t="s">
        <v>2570</v>
      </c>
      <c r="C11" s="23"/>
      <c r="D11" s="24"/>
      <c r="E11" s="24"/>
      <c r="F11" s="26"/>
    </row>
    <row r="12" spans="1:8" s="35" customFormat="1" ht="14">
      <c r="A12" s="25" t="s">
        <v>764</v>
      </c>
      <c r="B12" s="50" t="s">
        <v>302</v>
      </c>
      <c r="C12" s="23" t="s">
        <v>62</v>
      </c>
      <c r="D12" s="24">
        <v>125.3</v>
      </c>
      <c r="E12" s="24">
        <v>0</v>
      </c>
      <c r="F12" s="26">
        <f t="shared" ref="F12:F16" si="0">D12*E12</f>
        <v>0</v>
      </c>
    </row>
    <row r="13" spans="1:8" s="35" customFormat="1" ht="13">
      <c r="A13" s="25"/>
      <c r="B13" s="50"/>
      <c r="C13" s="23"/>
      <c r="D13" s="24"/>
      <c r="E13" s="24"/>
      <c r="F13" s="26"/>
    </row>
    <row r="14" spans="1:8" s="35" customFormat="1" ht="14">
      <c r="A14" s="25" t="s">
        <v>766</v>
      </c>
      <c r="B14" s="50" t="s">
        <v>303</v>
      </c>
      <c r="C14" s="23" t="s">
        <v>62</v>
      </c>
      <c r="D14" s="24">
        <v>50</v>
      </c>
      <c r="E14" s="24">
        <v>0</v>
      </c>
      <c r="F14" s="26">
        <f t="shared" si="0"/>
        <v>0</v>
      </c>
    </row>
    <row r="15" spans="1:8" s="32" customFormat="1" ht="14">
      <c r="A15" s="25" t="s">
        <v>767</v>
      </c>
      <c r="B15" s="50" t="s">
        <v>308</v>
      </c>
      <c r="C15" s="23" t="s">
        <v>62</v>
      </c>
      <c r="D15" s="24">
        <v>99</v>
      </c>
      <c r="E15" s="24">
        <v>0</v>
      </c>
      <c r="F15" s="26">
        <f t="shared" si="0"/>
        <v>0</v>
      </c>
      <c r="G15" s="7"/>
      <c r="H15" s="7"/>
    </row>
    <row r="16" spans="1:8" ht="14">
      <c r="A16" s="25" t="s">
        <v>765</v>
      </c>
      <c r="B16" s="50" t="s">
        <v>310</v>
      </c>
      <c r="C16" s="23" t="s">
        <v>62</v>
      </c>
      <c r="D16" s="24">
        <v>0</v>
      </c>
      <c r="E16" s="24">
        <v>0</v>
      </c>
      <c r="F16" s="26">
        <f t="shared" si="0"/>
        <v>0</v>
      </c>
    </row>
    <row r="17" spans="1:8" ht="13">
      <c r="A17" s="25"/>
      <c r="B17" s="50"/>
      <c r="C17" s="23"/>
      <c r="D17" s="24"/>
      <c r="E17" s="24"/>
      <c r="F17" s="26"/>
    </row>
    <row r="18" spans="1:8" ht="70">
      <c r="A18" s="25" t="s">
        <v>213</v>
      </c>
      <c r="B18" s="50" t="s">
        <v>2372</v>
      </c>
      <c r="C18" s="27" t="s">
        <v>60</v>
      </c>
      <c r="D18" s="29">
        <v>0.05</v>
      </c>
      <c r="E18" s="30">
        <f>SUM(F5:F17)</f>
        <v>0</v>
      </c>
      <c r="F18" s="26">
        <f>D18*E18</f>
        <v>0</v>
      </c>
    </row>
    <row r="19" spans="1:8" ht="13">
      <c r="A19" s="169"/>
      <c r="B19" s="169"/>
      <c r="C19" s="169"/>
      <c r="D19" s="169"/>
      <c r="E19" s="169"/>
      <c r="F19" s="38"/>
    </row>
    <row r="20" spans="1:8" ht="13">
      <c r="A20" s="169" t="s">
        <v>881</v>
      </c>
      <c r="B20" s="169"/>
      <c r="C20" s="169"/>
      <c r="D20" s="169"/>
      <c r="E20" s="169"/>
      <c r="F20" s="38">
        <f>SUM(F5:F18)</f>
        <v>0</v>
      </c>
    </row>
    <row r="25" spans="1:8" s="32" customFormat="1" ht="23.25" customHeight="1">
      <c r="B25" s="33"/>
      <c r="C25" s="19"/>
      <c r="D25" s="20"/>
      <c r="E25" s="20"/>
      <c r="F25" s="34"/>
      <c r="G25" s="7"/>
      <c r="H25" s="7"/>
    </row>
  </sheetData>
  <sheetProtection selectLockedCells="1" selectUnlockedCells="1"/>
  <mergeCells count="5">
    <mergeCell ref="A20:E20"/>
    <mergeCell ref="A19:E19"/>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10"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sheetPr>
  <dimension ref="A1:G39"/>
  <sheetViews>
    <sheetView view="pageBreakPreview" topLeftCell="A23" zoomScaleSheetLayoutView="100" workbookViewId="0">
      <selection activeCell="E42" sqref="E42"/>
    </sheetView>
  </sheetViews>
  <sheetFormatPr baseColWidth="10" defaultColWidth="9" defaultRowHeight="12.75" customHeight="1"/>
  <cols>
    <col min="1" max="1" width="8.83203125" style="32" customWidth="1"/>
    <col min="2" max="2" width="48.6640625" style="33" customWidth="1"/>
    <col min="3" max="3" width="4.6640625" style="19" customWidth="1"/>
    <col min="4" max="4" width="9.83203125" style="20" customWidth="1"/>
    <col min="5" max="5" width="11.1640625" style="20" customWidth="1"/>
    <col min="6" max="6" width="12.6640625" style="34" customWidth="1"/>
    <col min="7" max="16384" width="9" style="7"/>
  </cols>
  <sheetData>
    <row r="1" spans="1:6" s="35" customFormat="1" ht="18" customHeight="1">
      <c r="A1" s="172" t="s">
        <v>191</v>
      </c>
      <c r="B1" s="172"/>
      <c r="C1" s="172"/>
      <c r="D1" s="172"/>
      <c r="E1" s="172"/>
      <c r="F1" s="172"/>
    </row>
    <row r="2" spans="1:6" s="35" customFormat="1" ht="12.75" customHeight="1">
      <c r="A2" s="173"/>
      <c r="B2" s="173"/>
      <c r="C2" s="173"/>
      <c r="D2" s="173"/>
      <c r="E2" s="173"/>
      <c r="F2" s="173"/>
    </row>
    <row r="3" spans="1:6" s="35" customFormat="1" ht="17" customHeight="1">
      <c r="A3" s="14" t="s">
        <v>43</v>
      </c>
      <c r="B3" s="15" t="s">
        <v>44</v>
      </c>
      <c r="C3" s="16" t="s">
        <v>45</v>
      </c>
      <c r="D3" s="17" t="s">
        <v>46</v>
      </c>
      <c r="E3" s="17" t="s">
        <v>47</v>
      </c>
      <c r="F3" s="18" t="s">
        <v>48</v>
      </c>
    </row>
    <row r="4" spans="1:6" s="35" customFormat="1" ht="13.25" customHeight="1">
      <c r="A4" s="173"/>
      <c r="B4" s="173"/>
      <c r="C4" s="173"/>
      <c r="D4" s="173"/>
      <c r="E4" s="173"/>
      <c r="F4" s="173"/>
    </row>
    <row r="5" spans="1:6" s="35" customFormat="1" ht="42">
      <c r="A5" s="36"/>
      <c r="B5" s="50" t="s">
        <v>133</v>
      </c>
      <c r="C5" s="23"/>
      <c r="D5" s="24"/>
      <c r="E5" s="24"/>
      <c r="F5" s="26"/>
    </row>
    <row r="6" spans="1:6" s="35" customFormat="1" ht="98">
      <c r="A6" s="36" t="s">
        <v>214</v>
      </c>
      <c r="B6" s="50" t="s">
        <v>440</v>
      </c>
      <c r="C6" s="19" t="s">
        <v>62</v>
      </c>
      <c r="D6" s="20" t="s">
        <v>65</v>
      </c>
      <c r="E6" s="20"/>
      <c r="F6" s="20"/>
    </row>
    <row r="7" spans="1:6" s="35" customFormat="1" ht="84">
      <c r="A7" s="32" t="s">
        <v>746</v>
      </c>
      <c r="B7" s="22" t="s">
        <v>1041</v>
      </c>
      <c r="C7" s="19" t="s">
        <v>62</v>
      </c>
      <c r="D7" s="20">
        <v>564</v>
      </c>
      <c r="E7" s="20">
        <v>0</v>
      </c>
      <c r="F7" s="21">
        <f t="shared" ref="F7:F10" si="0">D7*E7</f>
        <v>0</v>
      </c>
    </row>
    <row r="8" spans="1:6" s="35" customFormat="1" ht="13">
      <c r="A8" s="32"/>
      <c r="B8" s="22"/>
      <c r="C8" s="19"/>
      <c r="D8" s="20"/>
      <c r="E8" s="20"/>
      <c r="F8" s="21"/>
    </row>
    <row r="9" spans="1:6" s="35" customFormat="1" ht="13">
      <c r="A9" s="32"/>
      <c r="B9" s="22"/>
      <c r="C9" s="19"/>
      <c r="D9" s="20"/>
      <c r="E9" s="20"/>
      <c r="F9" s="21"/>
    </row>
    <row r="10" spans="1:6" s="35" customFormat="1" ht="28">
      <c r="A10" s="32" t="s">
        <v>747</v>
      </c>
      <c r="B10" s="22" t="s">
        <v>741</v>
      </c>
      <c r="C10" s="19" t="s">
        <v>62</v>
      </c>
      <c r="D10" s="20">
        <v>654.6</v>
      </c>
      <c r="E10" s="20">
        <v>0</v>
      </c>
      <c r="F10" s="21">
        <f t="shared" si="0"/>
        <v>0</v>
      </c>
    </row>
    <row r="11" spans="1:6" s="35" customFormat="1" ht="28">
      <c r="A11" s="81" t="s">
        <v>748</v>
      </c>
      <c r="B11" s="82" t="s">
        <v>740</v>
      </c>
      <c r="C11" s="83" t="s">
        <v>62</v>
      </c>
      <c r="D11" s="84">
        <v>102</v>
      </c>
      <c r="E11" s="84">
        <v>0</v>
      </c>
      <c r="F11" s="84">
        <f>D11*E11</f>
        <v>0</v>
      </c>
    </row>
    <row r="12" spans="1:6" s="35" customFormat="1" ht="28">
      <c r="A12" s="32" t="s">
        <v>749</v>
      </c>
      <c r="B12" s="22" t="s">
        <v>742</v>
      </c>
      <c r="C12" s="19" t="s">
        <v>62</v>
      </c>
      <c r="D12" s="20">
        <v>359.1</v>
      </c>
      <c r="E12" s="20">
        <v>0</v>
      </c>
      <c r="F12" s="21">
        <f t="shared" ref="F12" si="1">D12*E12</f>
        <v>0</v>
      </c>
    </row>
    <row r="13" spans="1:6" s="35" customFormat="1" ht="28">
      <c r="A13" s="81" t="s">
        <v>750</v>
      </c>
      <c r="B13" s="82" t="s">
        <v>743</v>
      </c>
      <c r="C13" s="83" t="s">
        <v>62</v>
      </c>
      <c r="D13" s="84">
        <v>659.1</v>
      </c>
      <c r="E13" s="84">
        <v>0</v>
      </c>
      <c r="F13" s="89">
        <f t="shared" ref="F13" si="2">D13*E13</f>
        <v>0</v>
      </c>
    </row>
    <row r="14" spans="1:6" s="35" customFormat="1" ht="28">
      <c r="A14" s="32" t="s">
        <v>751</v>
      </c>
      <c r="B14" s="22" t="s">
        <v>744</v>
      </c>
      <c r="C14" s="19" t="s">
        <v>62</v>
      </c>
      <c r="D14" s="20">
        <v>164.4</v>
      </c>
      <c r="E14" s="20">
        <v>0</v>
      </c>
      <c r="F14" s="21">
        <f t="shared" ref="F14" si="3">D14*E14</f>
        <v>0</v>
      </c>
    </row>
    <row r="15" spans="1:6" s="35" customFormat="1" ht="14">
      <c r="A15" s="81" t="s">
        <v>1046</v>
      </c>
      <c r="B15" s="82" t="s">
        <v>1047</v>
      </c>
      <c r="C15" s="83" t="s">
        <v>62</v>
      </c>
      <c r="D15" s="84">
        <v>132.19999999999999</v>
      </c>
      <c r="E15" s="84">
        <v>0</v>
      </c>
      <c r="F15" s="89">
        <f t="shared" ref="F15" si="4">D15*E15</f>
        <v>0</v>
      </c>
    </row>
    <row r="16" spans="1:6" s="35" customFormat="1" ht="14">
      <c r="A16" s="81" t="s">
        <v>1046</v>
      </c>
      <c r="B16" s="82" t="s">
        <v>1048</v>
      </c>
      <c r="C16" s="83" t="s">
        <v>62</v>
      </c>
      <c r="D16" s="84">
        <v>242.7</v>
      </c>
      <c r="E16" s="84">
        <v>0</v>
      </c>
      <c r="F16" s="89">
        <f t="shared" ref="F16" si="5">D16*E16</f>
        <v>0</v>
      </c>
    </row>
    <row r="17" spans="1:7" s="35" customFormat="1" ht="13">
      <c r="A17" s="36"/>
      <c r="B17" s="50"/>
      <c r="C17" s="19"/>
      <c r="D17" s="20"/>
      <c r="E17" s="20"/>
      <c r="F17" s="20"/>
    </row>
    <row r="18" spans="1:7" ht="98">
      <c r="A18" s="36" t="s">
        <v>215</v>
      </c>
      <c r="B18" s="50" t="s">
        <v>441</v>
      </c>
      <c r="C18" s="19" t="s">
        <v>62</v>
      </c>
      <c r="D18" s="20" t="s">
        <v>65</v>
      </c>
      <c r="F18" s="20"/>
      <c r="G18" s="45"/>
    </row>
    <row r="19" spans="1:7" ht="28">
      <c r="A19" s="32" t="s">
        <v>752</v>
      </c>
      <c r="B19" s="22" t="s">
        <v>1033</v>
      </c>
      <c r="C19" s="41" t="s">
        <v>62</v>
      </c>
      <c r="D19" s="20">
        <v>225</v>
      </c>
      <c r="E19" s="20">
        <v>0</v>
      </c>
      <c r="F19" s="47">
        <f t="shared" ref="F19:F24" si="6">D19*E19</f>
        <v>0</v>
      </c>
    </row>
    <row r="20" spans="1:7" ht="13">
      <c r="B20" s="22"/>
      <c r="C20" s="41"/>
      <c r="F20" s="47"/>
    </row>
    <row r="21" spans="1:7" ht="28">
      <c r="A21" s="32" t="s">
        <v>753</v>
      </c>
      <c r="B21" s="22" t="s">
        <v>1034</v>
      </c>
      <c r="C21" s="41" t="s">
        <v>62</v>
      </c>
      <c r="D21" s="20">
        <v>230</v>
      </c>
      <c r="E21" s="20">
        <v>0</v>
      </c>
      <c r="F21" s="47">
        <f t="shared" si="6"/>
        <v>0</v>
      </c>
    </row>
    <row r="22" spans="1:7" ht="14">
      <c r="A22" s="32" t="s">
        <v>754</v>
      </c>
      <c r="B22" s="22" t="s">
        <v>307</v>
      </c>
      <c r="C22" s="41" t="s">
        <v>62</v>
      </c>
      <c r="D22" s="20">
        <v>0</v>
      </c>
      <c r="E22" s="20">
        <v>0</v>
      </c>
      <c r="F22" s="47">
        <f t="shared" si="6"/>
        <v>0</v>
      </c>
    </row>
    <row r="23" spans="1:7" ht="14">
      <c r="A23" s="32" t="s">
        <v>755</v>
      </c>
      <c r="B23" s="22" t="s">
        <v>745</v>
      </c>
      <c r="C23" s="41" t="s">
        <v>62</v>
      </c>
      <c r="D23" s="20">
        <v>7.8</v>
      </c>
      <c r="E23" s="20">
        <v>0</v>
      </c>
      <c r="F23" s="47">
        <f t="shared" si="6"/>
        <v>0</v>
      </c>
    </row>
    <row r="24" spans="1:7" ht="14">
      <c r="A24" s="81" t="s">
        <v>756</v>
      </c>
      <c r="B24" s="82" t="s">
        <v>1042</v>
      </c>
      <c r="C24" s="90" t="s">
        <v>62</v>
      </c>
      <c r="D24" s="84">
        <v>160</v>
      </c>
      <c r="E24" s="84">
        <v>0</v>
      </c>
      <c r="F24" s="91">
        <f t="shared" si="6"/>
        <v>0</v>
      </c>
    </row>
    <row r="25" spans="1:7" ht="13">
      <c r="A25" s="36"/>
      <c r="B25" s="50"/>
      <c r="F25" s="20"/>
    </row>
    <row r="26" spans="1:7" ht="42">
      <c r="A26" s="36" t="s">
        <v>216</v>
      </c>
      <c r="B26" s="50" t="s">
        <v>442</v>
      </c>
      <c r="C26" s="19" t="s">
        <v>62</v>
      </c>
      <c r="D26" s="20" t="s">
        <v>65</v>
      </c>
      <c r="F26" s="20"/>
    </row>
    <row r="27" spans="1:7" ht="14">
      <c r="A27" s="36"/>
      <c r="B27" s="50" t="s">
        <v>664</v>
      </c>
      <c r="C27" s="19" t="s">
        <v>62</v>
      </c>
      <c r="D27" s="20">
        <v>69.400000000000006</v>
      </c>
      <c r="E27" s="20">
        <v>0</v>
      </c>
      <c r="F27" s="20">
        <f>D27*E27</f>
        <v>0</v>
      </c>
    </row>
    <row r="28" spans="1:7" ht="13">
      <c r="A28" s="36"/>
      <c r="B28" s="50"/>
      <c r="F28" s="20"/>
    </row>
    <row r="29" spans="1:7" ht="126">
      <c r="A29" s="32" t="s">
        <v>665</v>
      </c>
      <c r="B29" s="22" t="s">
        <v>443</v>
      </c>
      <c r="C29" s="19" t="s">
        <v>62</v>
      </c>
      <c r="D29" s="20">
        <v>150</v>
      </c>
      <c r="E29" s="20">
        <v>0</v>
      </c>
      <c r="F29" s="20">
        <f>D29*E29</f>
        <v>0</v>
      </c>
    </row>
    <row r="30" spans="1:7" ht="13">
      <c r="B30" s="22"/>
      <c r="F30" s="20"/>
    </row>
    <row r="31" spans="1:7" ht="112">
      <c r="A31" s="32" t="s">
        <v>666</v>
      </c>
      <c r="B31" s="39" t="s">
        <v>136</v>
      </c>
      <c r="C31" s="19" t="s">
        <v>62</v>
      </c>
      <c r="D31" s="20" t="s">
        <v>65</v>
      </c>
      <c r="F31" s="20"/>
    </row>
    <row r="32" spans="1:7" ht="42">
      <c r="A32" s="32" t="s">
        <v>757</v>
      </c>
      <c r="B32" s="22" t="s">
        <v>1035</v>
      </c>
      <c r="C32" s="19" t="s">
        <v>62</v>
      </c>
      <c r="D32" s="20">
        <v>50</v>
      </c>
      <c r="E32" s="20">
        <v>0</v>
      </c>
      <c r="F32" s="20">
        <f>D32*E32</f>
        <v>0</v>
      </c>
    </row>
    <row r="33" spans="1:6" ht="14">
      <c r="A33" s="81" t="s">
        <v>758</v>
      </c>
      <c r="B33" s="82" t="s">
        <v>685</v>
      </c>
      <c r="C33" s="83" t="s">
        <v>62</v>
      </c>
      <c r="D33" s="84">
        <v>20</v>
      </c>
      <c r="E33" s="84">
        <v>0</v>
      </c>
      <c r="F33" s="84">
        <f>D33*E33</f>
        <v>0</v>
      </c>
    </row>
    <row r="34" spans="1:6" ht="13">
      <c r="B34" s="22"/>
      <c r="F34" s="20"/>
    </row>
    <row r="35" spans="1:6" ht="13">
      <c r="B35" s="22"/>
      <c r="F35" s="20"/>
    </row>
    <row r="36" spans="1:6" ht="13">
      <c r="B36" s="22"/>
      <c r="F36" s="20"/>
    </row>
    <row r="37" spans="1:6" ht="70">
      <c r="A37" s="32" t="s">
        <v>217</v>
      </c>
      <c r="B37" s="50" t="s">
        <v>2372</v>
      </c>
      <c r="C37" s="27" t="s">
        <v>60</v>
      </c>
      <c r="D37" s="29">
        <v>5.0000000000000001E-3</v>
      </c>
      <c r="E37" s="20">
        <f>SUM(F5:F35)</f>
        <v>0</v>
      </c>
      <c r="F37" s="20">
        <f>D37*E37</f>
        <v>0</v>
      </c>
    </row>
    <row r="39" spans="1:6" ht="13">
      <c r="A39" s="169" t="s">
        <v>882</v>
      </c>
      <c r="B39" s="169"/>
      <c r="C39" s="169"/>
      <c r="D39" s="169"/>
      <c r="E39" s="169"/>
      <c r="F39" s="38">
        <f>SUM(F5:F37)</f>
        <v>0</v>
      </c>
    </row>
  </sheetData>
  <sheetProtection selectLockedCells="1" selectUnlockedCells="1"/>
  <mergeCells count="4">
    <mergeCell ref="A39:E39"/>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2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sheetPr>
  <dimension ref="A1:H20"/>
  <sheetViews>
    <sheetView view="pageBreakPreview" zoomScale="145" zoomScaleSheetLayoutView="145" workbookViewId="0">
      <selection activeCell="E9" sqref="E9"/>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8" s="35" customFormat="1" ht="18" customHeight="1">
      <c r="A1" s="172" t="s">
        <v>467</v>
      </c>
      <c r="B1" s="172"/>
      <c r="C1" s="172"/>
      <c r="D1" s="172"/>
      <c r="E1" s="172"/>
      <c r="F1" s="172"/>
    </row>
    <row r="2" spans="1:8" s="35" customFormat="1" ht="12.75" customHeight="1">
      <c r="A2" s="173"/>
      <c r="B2" s="173"/>
      <c r="C2" s="173"/>
      <c r="D2" s="173"/>
      <c r="E2" s="173"/>
      <c r="F2" s="173"/>
    </row>
    <row r="3" spans="1:8" s="35" customFormat="1" ht="14">
      <c r="A3" s="14" t="s">
        <v>43</v>
      </c>
      <c r="B3" s="15" t="s">
        <v>44</v>
      </c>
      <c r="C3" s="16" t="s">
        <v>45</v>
      </c>
      <c r="D3" s="17" t="s">
        <v>46</v>
      </c>
      <c r="E3" s="17" t="s">
        <v>47</v>
      </c>
      <c r="F3" s="18" t="s">
        <v>48</v>
      </c>
    </row>
    <row r="4" spans="1:8" s="35" customFormat="1" ht="13">
      <c r="A4" s="173"/>
      <c r="B4" s="173"/>
      <c r="C4" s="173"/>
      <c r="D4" s="173"/>
      <c r="E4" s="173"/>
      <c r="F4" s="173"/>
    </row>
    <row r="5" spans="1:8" s="35" customFormat="1" ht="13">
      <c r="A5" s="32"/>
      <c r="B5" s="22"/>
      <c r="C5" s="19"/>
      <c r="D5" s="20"/>
      <c r="E5" s="20"/>
      <c r="F5" s="20"/>
    </row>
    <row r="6" spans="1:8" s="35" customFormat="1" ht="13">
      <c r="A6" s="25"/>
      <c r="B6" s="50"/>
      <c r="C6" s="23"/>
      <c r="D6" s="24"/>
      <c r="E6" s="24"/>
      <c r="F6" s="26"/>
    </row>
    <row r="7" spans="1:8" s="35" customFormat="1" ht="13">
      <c r="A7" s="32"/>
      <c r="B7" s="22"/>
      <c r="C7" s="19"/>
      <c r="D7" s="20"/>
      <c r="E7" s="20"/>
      <c r="F7" s="20"/>
    </row>
    <row r="8" spans="1:8" s="35" customFormat="1" ht="13">
      <c r="A8" s="32"/>
      <c r="B8" s="22"/>
      <c r="C8" s="19"/>
      <c r="D8" s="20"/>
      <c r="E8" s="20"/>
      <c r="F8" s="20"/>
    </row>
    <row r="9" spans="1:8" s="35" customFormat="1" ht="70">
      <c r="A9" s="25" t="s">
        <v>884</v>
      </c>
      <c r="B9" s="50" t="s">
        <v>2372</v>
      </c>
      <c r="C9" s="27" t="s">
        <v>60</v>
      </c>
      <c r="D9" s="29">
        <v>0.05</v>
      </c>
      <c r="E9" s="30">
        <f>SUM(F5:F8)</f>
        <v>0</v>
      </c>
      <c r="F9" s="26">
        <f>D9*E9</f>
        <v>0</v>
      </c>
    </row>
    <row r="10" spans="1:8" s="32" customFormat="1" ht="13">
      <c r="A10" s="169"/>
      <c r="B10" s="169"/>
      <c r="C10" s="169"/>
      <c r="D10" s="169"/>
      <c r="E10" s="169"/>
      <c r="F10" s="38"/>
      <c r="G10" s="7"/>
      <c r="H10" s="7"/>
    </row>
    <row r="11" spans="1:8" ht="13">
      <c r="A11" s="169" t="s">
        <v>883</v>
      </c>
      <c r="B11" s="169"/>
      <c r="C11" s="169"/>
      <c r="D11" s="169"/>
      <c r="E11" s="169"/>
      <c r="F11" s="38">
        <f>SUM(F5:F9)</f>
        <v>0</v>
      </c>
    </row>
    <row r="12" spans="1:8" s="32" customFormat="1" ht="29.25" customHeight="1">
      <c r="B12" s="33"/>
      <c r="C12" s="19"/>
      <c r="D12" s="20"/>
      <c r="E12" s="20"/>
      <c r="F12" s="34"/>
      <c r="G12" s="7"/>
      <c r="H12" s="7"/>
    </row>
    <row r="20" spans="2:8" s="32" customFormat="1" ht="23.25" customHeight="1">
      <c r="B20" s="33"/>
      <c r="C20" s="19"/>
      <c r="D20" s="20"/>
      <c r="E20" s="20"/>
      <c r="F20" s="34"/>
      <c r="G20" s="7"/>
      <c r="H20" s="7"/>
    </row>
  </sheetData>
  <sheetProtection selectLockedCells="1" selectUnlockedCells="1"/>
  <mergeCells count="5">
    <mergeCell ref="A11:E11"/>
    <mergeCell ref="A1:F1"/>
    <mergeCell ref="A2:F2"/>
    <mergeCell ref="A4:F4"/>
    <mergeCell ref="A10:E10"/>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14"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sheetPr>
  <dimension ref="A1:H42"/>
  <sheetViews>
    <sheetView view="pageBreakPreview" topLeftCell="A16" zoomScale="120" zoomScaleSheetLayoutView="120" workbookViewId="0">
      <selection activeCell="A27" sqref="A27:E27"/>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9.83203125" style="20" customWidth="1"/>
    <col min="6" max="6" width="12.6640625" style="34" customWidth="1"/>
    <col min="7" max="16384" width="9" style="7"/>
  </cols>
  <sheetData>
    <row r="1" spans="1:6" s="35" customFormat="1" ht="13">
      <c r="A1" s="172" t="s">
        <v>468</v>
      </c>
      <c r="B1" s="172"/>
      <c r="C1" s="172"/>
      <c r="D1" s="172"/>
      <c r="E1" s="172"/>
      <c r="F1" s="172"/>
    </row>
    <row r="2" spans="1:6" s="35" customFormat="1" ht="13">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322.5" customHeight="1">
      <c r="A5" s="80" t="s">
        <v>469</v>
      </c>
      <c r="B5" s="22" t="s">
        <v>2573</v>
      </c>
      <c r="C5" s="19" t="s">
        <v>53</v>
      </c>
      <c r="D5" s="20">
        <v>1</v>
      </c>
      <c r="E5" s="20">
        <v>0</v>
      </c>
      <c r="F5" s="20">
        <f>D5*E5</f>
        <v>0</v>
      </c>
    </row>
    <row r="6" spans="1:6" s="35" customFormat="1" ht="13">
      <c r="A6" s="36"/>
      <c r="B6" s="50"/>
      <c r="C6" s="19"/>
      <c r="D6" s="20"/>
      <c r="E6" s="20"/>
      <c r="F6" s="20"/>
    </row>
    <row r="7" spans="1:6" s="35" customFormat="1" ht="93.75" customHeight="1">
      <c r="A7" s="80" t="s">
        <v>667</v>
      </c>
      <c r="B7" s="22" t="s">
        <v>466</v>
      </c>
      <c r="C7" s="19" t="s">
        <v>51</v>
      </c>
      <c r="D7" s="20" t="s">
        <v>65</v>
      </c>
      <c r="E7" s="20"/>
      <c r="F7" s="20"/>
    </row>
    <row r="8" spans="1:6" s="35" customFormat="1" ht="14">
      <c r="A8" s="32"/>
      <c r="B8" s="22" t="s">
        <v>304</v>
      </c>
      <c r="C8" s="19" t="s">
        <v>51</v>
      </c>
      <c r="D8" s="20">
        <v>6</v>
      </c>
      <c r="E8" s="20">
        <v>0</v>
      </c>
      <c r="F8" s="20">
        <f>D8*E8</f>
        <v>0</v>
      </c>
    </row>
    <row r="9" spans="1:6" s="35" customFormat="1" ht="14">
      <c r="A9" s="32"/>
      <c r="B9" s="22" t="s">
        <v>305</v>
      </c>
      <c r="C9" s="19" t="s">
        <v>51</v>
      </c>
      <c r="D9" s="20">
        <v>4</v>
      </c>
      <c r="E9" s="20">
        <v>0</v>
      </c>
      <c r="F9" s="20">
        <f>D9*E9</f>
        <v>0</v>
      </c>
    </row>
    <row r="10" spans="1:6" s="35" customFormat="1" ht="14">
      <c r="A10" s="32"/>
      <c r="B10" s="22" t="s">
        <v>307</v>
      </c>
      <c r="C10" s="19" t="s">
        <v>51</v>
      </c>
      <c r="D10" s="20">
        <v>4</v>
      </c>
      <c r="E10" s="20">
        <v>0</v>
      </c>
      <c r="F10" s="20">
        <f>D10*E10</f>
        <v>0</v>
      </c>
    </row>
    <row r="11" spans="1:6" s="35" customFormat="1" ht="14">
      <c r="A11" s="32"/>
      <c r="B11" s="22" t="s">
        <v>309</v>
      </c>
      <c r="C11" s="19" t="s">
        <v>51</v>
      </c>
      <c r="D11" s="20">
        <v>2</v>
      </c>
      <c r="E11" s="20">
        <v>0</v>
      </c>
      <c r="F11" s="20">
        <f>D11*E11</f>
        <v>0</v>
      </c>
    </row>
    <row r="12" spans="1:6" s="35" customFormat="1" ht="13">
      <c r="A12" s="32"/>
      <c r="B12" s="22"/>
      <c r="C12" s="19"/>
      <c r="D12" s="20"/>
      <c r="E12" s="20"/>
      <c r="F12" s="20"/>
    </row>
    <row r="13" spans="1:6" s="35" customFormat="1" ht="126">
      <c r="A13" s="36" t="s">
        <v>668</v>
      </c>
      <c r="B13" s="50" t="s">
        <v>669</v>
      </c>
      <c r="C13" s="19" t="s">
        <v>51</v>
      </c>
      <c r="D13" s="20">
        <v>25</v>
      </c>
      <c r="E13" s="20">
        <v>0</v>
      </c>
      <c r="F13" s="20">
        <f>D13*E13</f>
        <v>0</v>
      </c>
    </row>
    <row r="14" spans="1:6" s="35" customFormat="1" ht="13">
      <c r="A14" s="36"/>
      <c r="B14" s="50"/>
      <c r="C14" s="19"/>
      <c r="D14" s="20"/>
      <c r="E14" s="20"/>
      <c r="F14" s="20"/>
    </row>
    <row r="15" spans="1:6" s="35" customFormat="1" ht="130.5" customHeight="1">
      <c r="A15" s="36" t="s">
        <v>670</v>
      </c>
      <c r="B15" s="50" t="s">
        <v>465</v>
      </c>
      <c r="C15" s="19" t="s">
        <v>51</v>
      </c>
      <c r="D15" s="20">
        <v>1</v>
      </c>
      <c r="E15" s="20">
        <v>0</v>
      </c>
      <c r="F15" s="20">
        <f>D15*E15</f>
        <v>0</v>
      </c>
    </row>
    <row r="16" spans="1:6" s="35" customFormat="1" ht="13">
      <c r="A16" s="36"/>
      <c r="B16" s="50"/>
      <c r="C16" s="19"/>
      <c r="D16" s="20"/>
      <c r="E16" s="20"/>
      <c r="F16" s="20"/>
    </row>
    <row r="17" spans="1:8" s="35" customFormat="1" ht="154">
      <c r="A17" s="94" t="s">
        <v>671</v>
      </c>
      <c r="B17" s="86" t="s">
        <v>762</v>
      </c>
      <c r="C17" s="83" t="s">
        <v>51</v>
      </c>
      <c r="D17" s="84">
        <v>5</v>
      </c>
      <c r="E17" s="84">
        <v>0</v>
      </c>
      <c r="F17" s="84">
        <f>D17*E17</f>
        <v>0</v>
      </c>
    </row>
    <row r="18" spans="1:8" s="35" customFormat="1" ht="13">
      <c r="A18" s="36"/>
      <c r="B18" s="50"/>
      <c r="C18" s="19"/>
      <c r="D18" s="20"/>
      <c r="E18" s="20"/>
      <c r="F18" s="20"/>
    </row>
    <row r="19" spans="1:8" s="35" customFormat="1" ht="112">
      <c r="A19" s="36" t="s">
        <v>672</v>
      </c>
      <c r="B19" s="50" t="s">
        <v>178</v>
      </c>
      <c r="C19" s="19" t="s">
        <v>179</v>
      </c>
      <c r="D19" s="20" t="s">
        <v>65</v>
      </c>
      <c r="E19" s="20"/>
      <c r="F19" s="20"/>
    </row>
    <row r="20" spans="1:8" s="35" customFormat="1" ht="42">
      <c r="A20" s="32" t="s">
        <v>760</v>
      </c>
      <c r="B20" s="22" t="s">
        <v>1024</v>
      </c>
      <c r="C20" s="19" t="s">
        <v>62</v>
      </c>
      <c r="D20" s="20">
        <v>695.7</v>
      </c>
      <c r="E20" s="20">
        <v>0</v>
      </c>
      <c r="F20" s="20">
        <f>D20*E20</f>
        <v>0</v>
      </c>
    </row>
    <row r="21" spans="1:8" s="35" customFormat="1" ht="14">
      <c r="A21" s="81" t="s">
        <v>761</v>
      </c>
      <c r="B21" s="82" t="s">
        <v>685</v>
      </c>
      <c r="C21" s="83" t="s">
        <v>62</v>
      </c>
      <c r="D21" s="84">
        <v>177</v>
      </c>
      <c r="E21" s="84">
        <v>0</v>
      </c>
      <c r="F21" s="84">
        <f>D21*E21</f>
        <v>0</v>
      </c>
    </row>
    <row r="22" spans="1:8" s="35" customFormat="1" ht="13">
      <c r="A22" s="32"/>
      <c r="B22" s="22"/>
      <c r="C22" s="19"/>
      <c r="D22" s="20"/>
      <c r="E22" s="20"/>
      <c r="F22" s="20"/>
    </row>
    <row r="23" spans="1:8" s="35" customFormat="1" ht="13">
      <c r="A23" s="32"/>
      <c r="B23" s="22"/>
      <c r="C23" s="19"/>
      <c r="D23" s="20"/>
      <c r="E23" s="20"/>
      <c r="F23" s="20"/>
    </row>
    <row r="24" spans="1:8" ht="13">
      <c r="B24" s="22"/>
      <c r="F24" s="20"/>
    </row>
    <row r="25" spans="1:8" ht="70">
      <c r="A25" s="32" t="s">
        <v>673</v>
      </c>
      <c r="B25" s="50" t="s">
        <v>2372</v>
      </c>
      <c r="C25" s="27" t="s">
        <v>60</v>
      </c>
      <c r="D25" s="29">
        <v>0.05</v>
      </c>
      <c r="E25" s="20">
        <f>SUM(F5:F23)</f>
        <v>0</v>
      </c>
      <c r="F25" s="20">
        <f>D25*E25</f>
        <v>0</v>
      </c>
    </row>
    <row r="27" spans="1:8" ht="13">
      <c r="A27" s="169" t="s">
        <v>885</v>
      </c>
      <c r="B27" s="169"/>
      <c r="C27" s="169"/>
      <c r="D27" s="169"/>
      <c r="E27" s="169"/>
      <c r="F27" s="38">
        <f>SUM(F5:F25)</f>
        <v>0</v>
      </c>
    </row>
    <row r="28" spans="1:8" s="32" customFormat="1" ht="90.75" customHeight="1">
      <c r="B28" s="33"/>
      <c r="C28" s="19"/>
      <c r="D28" s="20"/>
      <c r="E28" s="20"/>
      <c r="F28" s="34"/>
      <c r="G28" s="7"/>
      <c r="H28" s="7"/>
    </row>
    <row r="34" spans="2:8" s="32" customFormat="1" ht="29.25" customHeight="1">
      <c r="B34" s="33"/>
      <c r="C34" s="19"/>
      <c r="D34" s="20"/>
      <c r="E34" s="20"/>
      <c r="F34" s="34"/>
      <c r="G34" s="7"/>
      <c r="H34" s="7"/>
    </row>
    <row r="42" spans="2:8" s="32" customFormat="1" ht="23.25" customHeight="1">
      <c r="B42" s="33"/>
      <c r="C42" s="19"/>
      <c r="D42" s="20"/>
      <c r="E42" s="20"/>
      <c r="F42" s="34"/>
      <c r="G42" s="7"/>
      <c r="H42" s="7"/>
    </row>
  </sheetData>
  <sheetProtection selectLockedCells="1" selectUnlockedCells="1"/>
  <mergeCells count="4">
    <mergeCell ref="A27:E27"/>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BF35C-99C8-4384-8BFB-6F9EAC9303B8}">
  <sheetPr>
    <tabColor rgb="FFFF0000"/>
  </sheetPr>
  <dimension ref="A1:H915"/>
  <sheetViews>
    <sheetView view="pageBreakPreview" topLeftCell="A874" zoomScale="85" zoomScaleSheetLayoutView="85" workbookViewId="0">
      <selection activeCell="E882" sqref="E882"/>
    </sheetView>
  </sheetViews>
  <sheetFormatPr baseColWidth="10" defaultColWidth="9" defaultRowHeight="12.75" customHeight="1"/>
  <cols>
    <col min="1" max="1" width="8.83203125" style="32" customWidth="1"/>
    <col min="2" max="2" width="48.6640625" style="33" customWidth="1"/>
    <col min="3" max="3" width="5.5" style="19" customWidth="1"/>
    <col min="4" max="4" width="10.5" style="20" customWidth="1"/>
    <col min="5" max="5" width="11.6640625" style="20" customWidth="1"/>
    <col min="6" max="6" width="11.33203125" style="34" customWidth="1"/>
    <col min="7" max="16384" width="9" style="7"/>
  </cols>
  <sheetData>
    <row r="1" spans="1:6" s="35" customFormat="1" ht="18" customHeight="1">
      <c r="A1" s="172" t="s">
        <v>1049</v>
      </c>
      <c r="B1" s="172"/>
      <c r="C1" s="172"/>
      <c r="D1" s="172"/>
      <c r="E1" s="172"/>
      <c r="F1" s="172"/>
    </row>
    <row r="2" spans="1:6" s="35" customFormat="1" ht="12.75" customHeight="1">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56">
      <c r="A5" s="55"/>
      <c r="B5" s="139" t="s">
        <v>2376</v>
      </c>
      <c r="C5" s="55"/>
      <c r="D5" s="55"/>
      <c r="E5" s="55"/>
      <c r="F5" s="55"/>
    </row>
    <row r="6" spans="1:6" s="35" customFormat="1" ht="13">
      <c r="A6" s="55"/>
      <c r="B6" s="138"/>
      <c r="C6" s="55"/>
      <c r="D6" s="55"/>
      <c r="E6" s="55"/>
      <c r="F6" s="55"/>
    </row>
    <row r="7" spans="1:6" s="35" customFormat="1" ht="84">
      <c r="A7" s="55" t="s">
        <v>2377</v>
      </c>
      <c r="B7" s="122" t="s">
        <v>1778</v>
      </c>
      <c r="C7" s="55"/>
      <c r="D7" s="55"/>
      <c r="E7" s="55"/>
      <c r="F7" s="55"/>
    </row>
    <row r="8" spans="1:6" s="35" customFormat="1" ht="13">
      <c r="A8" s="55"/>
      <c r="B8" s="123"/>
      <c r="C8" s="55"/>
      <c r="D8" s="55"/>
      <c r="E8" s="55"/>
      <c r="F8" s="55"/>
    </row>
    <row r="9" spans="1:6" s="35" customFormat="1" ht="56">
      <c r="A9" s="55" t="s">
        <v>2378</v>
      </c>
      <c r="B9" s="122" t="s">
        <v>1779</v>
      </c>
      <c r="C9" s="55"/>
      <c r="D9" s="55"/>
      <c r="E9" s="55"/>
      <c r="F9" s="55"/>
    </row>
    <row r="10" spans="1:6" s="35" customFormat="1" ht="13">
      <c r="A10" s="55"/>
      <c r="B10" s="123"/>
      <c r="C10" s="55"/>
      <c r="D10" s="55"/>
      <c r="E10" s="55"/>
      <c r="F10" s="55"/>
    </row>
    <row r="11" spans="1:6" s="35" customFormat="1" ht="98">
      <c r="A11" s="55" t="s">
        <v>2379</v>
      </c>
      <c r="B11" s="122" t="s">
        <v>1780</v>
      </c>
      <c r="C11" s="55"/>
      <c r="D11" s="55"/>
      <c r="E11" s="55"/>
      <c r="F11" s="55"/>
    </row>
    <row r="12" spans="1:6" s="35" customFormat="1" ht="13">
      <c r="A12" s="55"/>
      <c r="B12" s="123"/>
      <c r="C12" s="55"/>
      <c r="D12" s="55"/>
      <c r="E12" s="55"/>
      <c r="F12" s="55"/>
    </row>
    <row r="13" spans="1:6" s="35" customFormat="1" ht="42">
      <c r="A13" s="55" t="s">
        <v>2380</v>
      </c>
      <c r="B13" s="122" t="s">
        <v>1781</v>
      </c>
      <c r="C13" s="55"/>
      <c r="D13" s="55"/>
      <c r="E13" s="55"/>
      <c r="F13" s="55"/>
    </row>
    <row r="14" spans="1:6" s="35" customFormat="1" ht="13">
      <c r="A14" s="55"/>
      <c r="B14" s="123"/>
      <c r="C14" s="55"/>
      <c r="D14" s="55"/>
      <c r="E14" s="55"/>
      <c r="F14" s="55"/>
    </row>
    <row r="15" spans="1:6" s="35" customFormat="1" ht="70">
      <c r="A15" s="55" t="s">
        <v>2381</v>
      </c>
      <c r="B15" s="122" t="s">
        <v>1782</v>
      </c>
      <c r="C15" s="55"/>
      <c r="D15" s="55"/>
      <c r="E15" s="55"/>
      <c r="F15" s="55"/>
    </row>
    <row r="16" spans="1:6" s="35" customFormat="1" ht="13">
      <c r="A16" s="55"/>
      <c r="B16" s="123"/>
      <c r="C16" s="55"/>
      <c r="D16" s="55"/>
      <c r="E16" s="55"/>
      <c r="F16" s="55"/>
    </row>
    <row r="17" spans="1:6" s="35" customFormat="1" ht="28">
      <c r="A17" s="55" t="s">
        <v>2382</v>
      </c>
      <c r="B17" s="122" t="s">
        <v>1783</v>
      </c>
      <c r="C17" s="55"/>
      <c r="D17" s="55"/>
      <c r="E17" s="55"/>
      <c r="F17" s="55"/>
    </row>
    <row r="18" spans="1:6" s="35" customFormat="1" ht="13">
      <c r="A18" s="55"/>
      <c r="B18" s="123"/>
      <c r="C18" s="55"/>
      <c r="D18" s="55"/>
      <c r="E18" s="55"/>
      <c r="F18" s="55"/>
    </row>
    <row r="19" spans="1:6" s="35" customFormat="1" ht="28">
      <c r="A19" s="55" t="s">
        <v>2383</v>
      </c>
      <c r="B19" s="122" t="s">
        <v>1784</v>
      </c>
      <c r="C19" s="55"/>
      <c r="D19" s="55"/>
      <c r="E19" s="55"/>
      <c r="F19" s="55"/>
    </row>
    <row r="20" spans="1:6" s="35" customFormat="1" ht="13">
      <c r="A20" s="55"/>
      <c r="B20" s="122"/>
      <c r="C20" s="55"/>
      <c r="D20" s="55"/>
      <c r="E20" s="55"/>
      <c r="F20" s="55"/>
    </row>
    <row r="21" spans="1:6" s="35" customFormat="1" ht="28">
      <c r="A21" s="55" t="s">
        <v>2384</v>
      </c>
      <c r="B21" s="122" t="s">
        <v>1785</v>
      </c>
      <c r="C21" s="55"/>
      <c r="D21" s="55"/>
      <c r="E21" s="55"/>
      <c r="F21" s="55"/>
    </row>
    <row r="22" spans="1:6" s="35" customFormat="1" ht="13">
      <c r="A22" s="55"/>
      <c r="B22" s="122"/>
      <c r="C22" s="55"/>
      <c r="D22" s="55"/>
      <c r="E22" s="55"/>
      <c r="F22" s="55"/>
    </row>
    <row r="23" spans="1:6" s="35" customFormat="1" ht="84">
      <c r="A23" s="55" t="s">
        <v>2385</v>
      </c>
      <c r="B23" s="124" t="s">
        <v>1786</v>
      </c>
      <c r="C23" s="55"/>
      <c r="D23" s="55"/>
      <c r="E23" s="55"/>
      <c r="F23" s="55"/>
    </row>
    <row r="24" spans="1:6" s="35" customFormat="1" ht="13">
      <c r="A24" s="55"/>
      <c r="B24" s="122"/>
      <c r="C24" s="55"/>
      <c r="D24" s="55"/>
      <c r="E24" s="55"/>
      <c r="F24" s="55"/>
    </row>
    <row r="25" spans="1:6" s="35" customFormat="1" ht="56">
      <c r="A25" s="55" t="s">
        <v>2386</v>
      </c>
      <c r="B25" s="122" t="s">
        <v>1787</v>
      </c>
      <c r="C25" s="55"/>
      <c r="D25" s="55"/>
      <c r="E25" s="55"/>
      <c r="F25" s="55"/>
    </row>
    <row r="26" spans="1:6" s="35" customFormat="1" ht="13">
      <c r="A26" s="55"/>
      <c r="B26" s="122"/>
      <c r="C26" s="55"/>
      <c r="D26" s="55"/>
      <c r="E26" s="55"/>
      <c r="F26" s="55"/>
    </row>
    <row r="27" spans="1:6" s="35" customFormat="1" ht="13">
      <c r="A27" s="55"/>
      <c r="B27" s="55"/>
      <c r="C27" s="55"/>
      <c r="D27" s="55"/>
      <c r="E27" s="55"/>
      <c r="F27" s="55"/>
    </row>
    <row r="28" spans="1:6" s="35" customFormat="1" ht="14">
      <c r="A28" s="55"/>
      <c r="B28" s="109" t="s">
        <v>1789</v>
      </c>
      <c r="C28" s="55"/>
      <c r="D28" s="55"/>
      <c r="E28" s="55"/>
      <c r="F28" s="55"/>
    </row>
    <row r="29" spans="1:6" s="35" customFormat="1" ht="13">
      <c r="A29" s="55"/>
      <c r="B29" s="109"/>
      <c r="C29" s="55"/>
      <c r="D29" s="55"/>
      <c r="E29" s="55"/>
      <c r="F29" s="55"/>
    </row>
    <row r="30" spans="1:6" s="35" customFormat="1" ht="14">
      <c r="A30" s="55"/>
      <c r="B30" s="109" t="s">
        <v>1790</v>
      </c>
      <c r="C30" s="55"/>
      <c r="D30" s="55"/>
      <c r="E30" s="55"/>
      <c r="F30" s="55"/>
    </row>
    <row r="31" spans="1:6" s="35" customFormat="1" ht="13">
      <c r="A31" s="55"/>
      <c r="B31" s="55"/>
      <c r="C31" s="55"/>
      <c r="D31" s="55"/>
      <c r="E31" s="55"/>
      <c r="F31" s="55"/>
    </row>
    <row r="32" spans="1:6" s="35" customFormat="1" ht="70">
      <c r="A32" s="55" t="s">
        <v>1840</v>
      </c>
      <c r="B32" s="110" t="s">
        <v>2387</v>
      </c>
      <c r="C32" s="23"/>
      <c r="D32" s="119"/>
      <c r="E32" s="119"/>
      <c r="F32" s="119"/>
    </row>
    <row r="33" spans="1:6" s="35" customFormat="1" ht="224">
      <c r="A33" s="55"/>
      <c r="B33" s="110" t="s">
        <v>1791</v>
      </c>
      <c r="C33" s="119" t="s">
        <v>51</v>
      </c>
      <c r="D33" s="119">
        <v>56</v>
      </c>
      <c r="E33" s="119">
        <v>0</v>
      </c>
      <c r="F33" s="119">
        <f>D33*E33</f>
        <v>0</v>
      </c>
    </row>
    <row r="34" spans="1:6" s="35" customFormat="1" ht="14">
      <c r="A34" s="55"/>
      <c r="B34" s="110" t="s">
        <v>2388</v>
      </c>
      <c r="C34" s="119" t="s">
        <v>51</v>
      </c>
      <c r="D34" s="119">
        <v>56</v>
      </c>
      <c r="E34" s="119">
        <v>0</v>
      </c>
      <c r="F34" s="119">
        <f>D34*E34</f>
        <v>0</v>
      </c>
    </row>
    <row r="35" spans="1:6" s="35" customFormat="1" ht="13">
      <c r="A35" s="55"/>
      <c r="B35" s="110"/>
      <c r="C35" s="119"/>
      <c r="D35" s="119"/>
      <c r="E35" s="119"/>
      <c r="F35" s="119"/>
    </row>
    <row r="36" spans="1:6" s="35" customFormat="1" ht="56">
      <c r="A36" s="55" t="s">
        <v>1841</v>
      </c>
      <c r="B36" s="110" t="s">
        <v>1792</v>
      </c>
      <c r="C36" s="119"/>
      <c r="D36" s="119"/>
      <c r="E36" s="119"/>
      <c r="F36" s="119"/>
    </row>
    <row r="37" spans="1:6" s="35" customFormat="1" ht="224">
      <c r="A37" s="55"/>
      <c r="B37" s="110" t="s">
        <v>1793</v>
      </c>
      <c r="C37" s="119" t="s">
        <v>51</v>
      </c>
      <c r="D37" s="119">
        <v>24</v>
      </c>
      <c r="E37" s="119">
        <v>0</v>
      </c>
      <c r="F37" s="119">
        <f>D37*E37</f>
        <v>0</v>
      </c>
    </row>
    <row r="38" spans="1:6" s="35" customFormat="1" ht="14">
      <c r="A38" s="55"/>
      <c r="B38" s="110" t="s">
        <v>2389</v>
      </c>
      <c r="C38" s="119" t="s">
        <v>51</v>
      </c>
      <c r="D38" s="119">
        <v>24</v>
      </c>
      <c r="E38" s="119">
        <v>0</v>
      </c>
      <c r="F38" s="119">
        <f>D38*E38</f>
        <v>0</v>
      </c>
    </row>
    <row r="39" spans="1:6" s="35" customFormat="1" ht="13">
      <c r="A39" s="55"/>
      <c r="B39" s="110"/>
      <c r="C39" s="119"/>
      <c r="D39" s="119"/>
      <c r="E39" s="119"/>
      <c r="F39" s="119"/>
    </row>
    <row r="40" spans="1:6" s="35" customFormat="1" ht="70">
      <c r="A40" s="55" t="s">
        <v>1842</v>
      </c>
      <c r="B40" s="110" t="s">
        <v>1794</v>
      </c>
      <c r="C40" s="119"/>
      <c r="D40" s="119"/>
      <c r="E40" s="119"/>
      <c r="F40" s="119"/>
    </row>
    <row r="41" spans="1:6" s="35" customFormat="1" ht="224">
      <c r="A41" s="55"/>
      <c r="B41" s="110" t="s">
        <v>1795</v>
      </c>
      <c r="C41" s="119" t="s">
        <v>51</v>
      </c>
      <c r="D41" s="119">
        <v>21</v>
      </c>
      <c r="E41" s="119">
        <v>0</v>
      </c>
      <c r="F41" s="119">
        <f>D41*E41</f>
        <v>0</v>
      </c>
    </row>
    <row r="42" spans="1:6" s="35" customFormat="1" ht="14">
      <c r="A42" s="55"/>
      <c r="B42" s="110" t="s">
        <v>2390</v>
      </c>
      <c r="C42" s="119" t="s">
        <v>51</v>
      </c>
      <c r="D42" s="119">
        <v>21</v>
      </c>
      <c r="E42" s="119">
        <v>0</v>
      </c>
      <c r="F42" s="119">
        <f>D42*E42</f>
        <v>0</v>
      </c>
    </row>
    <row r="43" spans="1:6" s="35" customFormat="1" ht="13">
      <c r="A43" s="55"/>
      <c r="B43" s="110"/>
      <c r="C43" s="119"/>
      <c r="D43" s="119"/>
      <c r="E43" s="119"/>
      <c r="F43" s="119"/>
    </row>
    <row r="44" spans="1:6" s="35" customFormat="1" ht="70">
      <c r="A44" s="55" t="s">
        <v>1843</v>
      </c>
      <c r="B44" s="110" t="s">
        <v>1796</v>
      </c>
      <c r="C44" s="119"/>
      <c r="D44" s="119"/>
      <c r="E44" s="119"/>
      <c r="F44" s="119"/>
    </row>
    <row r="45" spans="1:6" s="35" customFormat="1" ht="224">
      <c r="A45" s="55"/>
      <c r="B45" s="110" t="s">
        <v>1797</v>
      </c>
      <c r="C45" s="119" t="s">
        <v>51</v>
      </c>
      <c r="D45" s="119">
        <v>16</v>
      </c>
      <c r="E45" s="119">
        <v>0</v>
      </c>
      <c r="F45" s="119">
        <f>D45*E45</f>
        <v>0</v>
      </c>
    </row>
    <row r="46" spans="1:6" s="35" customFormat="1" ht="14">
      <c r="A46" s="55"/>
      <c r="B46" s="110" t="s">
        <v>2391</v>
      </c>
      <c r="C46" s="119" t="s">
        <v>51</v>
      </c>
      <c r="D46" s="119">
        <v>14</v>
      </c>
      <c r="E46" s="119">
        <v>0</v>
      </c>
      <c r="F46" s="119">
        <f>D46*E46</f>
        <v>0</v>
      </c>
    </row>
    <row r="47" spans="1:6" s="35" customFormat="1" ht="13">
      <c r="A47" s="55"/>
      <c r="B47" s="110"/>
      <c r="C47" s="119"/>
      <c r="D47" s="119"/>
      <c r="E47" s="119"/>
      <c r="F47" s="119"/>
    </row>
    <row r="48" spans="1:6" s="35" customFormat="1" ht="56">
      <c r="A48" s="55" t="s">
        <v>1844</v>
      </c>
      <c r="B48" s="110" t="s">
        <v>1798</v>
      </c>
      <c r="C48" s="119"/>
      <c r="D48" s="119"/>
      <c r="E48" s="119"/>
      <c r="F48" s="119"/>
    </row>
    <row r="49" spans="1:6" s="35" customFormat="1" ht="210">
      <c r="A49" s="55"/>
      <c r="B49" s="110" t="s">
        <v>1799</v>
      </c>
      <c r="C49" s="119" t="s">
        <v>51</v>
      </c>
      <c r="D49" s="119">
        <v>7</v>
      </c>
      <c r="E49" s="119">
        <v>0</v>
      </c>
      <c r="F49" s="119">
        <f>D49*E49</f>
        <v>0</v>
      </c>
    </row>
    <row r="50" spans="1:6" s="35" customFormat="1" ht="14">
      <c r="A50" s="55"/>
      <c r="B50" s="110" t="s">
        <v>2392</v>
      </c>
      <c r="C50" s="119" t="s">
        <v>51</v>
      </c>
      <c r="D50" s="119">
        <v>7</v>
      </c>
      <c r="E50" s="119">
        <v>0</v>
      </c>
      <c r="F50" s="119">
        <f>D50*E50</f>
        <v>0</v>
      </c>
    </row>
    <row r="51" spans="1:6" s="35" customFormat="1" ht="13">
      <c r="A51" s="55"/>
      <c r="B51" s="110"/>
      <c r="C51" s="119"/>
      <c r="D51" s="119"/>
      <c r="E51" s="119"/>
      <c r="F51" s="119"/>
    </row>
    <row r="52" spans="1:6" s="35" customFormat="1" ht="84">
      <c r="A52" s="55" t="s">
        <v>1845</v>
      </c>
      <c r="B52" s="110" t="s">
        <v>1800</v>
      </c>
      <c r="C52" s="119"/>
      <c r="D52" s="119"/>
      <c r="E52" s="119"/>
      <c r="F52" s="119"/>
    </row>
    <row r="53" spans="1:6" s="35" customFormat="1" ht="224">
      <c r="A53" s="55"/>
      <c r="B53" s="110" t="s">
        <v>1801</v>
      </c>
      <c r="C53" s="119" t="s">
        <v>51</v>
      </c>
      <c r="D53" s="119">
        <v>14</v>
      </c>
      <c r="E53" s="119">
        <v>0</v>
      </c>
      <c r="F53" s="119">
        <f>D53*E53</f>
        <v>0</v>
      </c>
    </row>
    <row r="54" spans="1:6" s="35" customFormat="1" ht="14">
      <c r="A54" s="55"/>
      <c r="B54" s="110" t="s">
        <v>2393</v>
      </c>
      <c r="C54" s="119" t="s">
        <v>51</v>
      </c>
      <c r="D54" s="119">
        <v>14</v>
      </c>
      <c r="E54" s="119">
        <v>0</v>
      </c>
      <c r="F54" s="119">
        <f>D54*E54</f>
        <v>0</v>
      </c>
    </row>
    <row r="55" spans="1:6" s="35" customFormat="1" ht="13">
      <c r="A55" s="55"/>
      <c r="B55" s="110"/>
      <c r="C55" s="119"/>
      <c r="D55" s="119"/>
      <c r="E55" s="119"/>
      <c r="F55" s="119"/>
    </row>
    <row r="56" spans="1:6" s="35" customFormat="1" ht="70">
      <c r="A56" s="55" t="s">
        <v>1846</v>
      </c>
      <c r="B56" s="110" t="s">
        <v>1802</v>
      </c>
      <c r="C56" s="119"/>
      <c r="D56" s="119"/>
      <c r="E56" s="119"/>
      <c r="F56" s="119"/>
    </row>
    <row r="57" spans="1:6" s="35" customFormat="1" ht="224">
      <c r="A57" s="55"/>
      <c r="B57" s="110" t="s">
        <v>1803</v>
      </c>
      <c r="C57" s="119" t="s">
        <v>51</v>
      </c>
      <c r="D57" s="119">
        <v>9</v>
      </c>
      <c r="E57" s="119">
        <v>0</v>
      </c>
      <c r="F57" s="119">
        <f>D57*E57</f>
        <v>0</v>
      </c>
    </row>
    <row r="58" spans="1:6" s="35" customFormat="1" ht="14">
      <c r="A58" s="55"/>
      <c r="B58" s="110" t="s">
        <v>2394</v>
      </c>
      <c r="C58" s="119" t="s">
        <v>51</v>
      </c>
      <c r="D58" s="119">
        <v>9</v>
      </c>
      <c r="E58" s="119">
        <v>0</v>
      </c>
      <c r="F58" s="119">
        <f>D58*E58</f>
        <v>0</v>
      </c>
    </row>
    <row r="59" spans="1:6" s="35" customFormat="1" ht="13">
      <c r="A59" s="55"/>
      <c r="B59" s="110"/>
      <c r="C59" s="119"/>
      <c r="D59" s="119"/>
      <c r="E59" s="119"/>
      <c r="F59" s="119"/>
    </row>
    <row r="60" spans="1:6" s="35" customFormat="1" ht="70">
      <c r="A60" s="55" t="s">
        <v>1847</v>
      </c>
      <c r="B60" s="110" t="s">
        <v>1804</v>
      </c>
      <c r="C60" s="119"/>
      <c r="D60" s="119"/>
      <c r="E60" s="119"/>
      <c r="F60" s="119"/>
    </row>
    <row r="61" spans="1:6" s="35" customFormat="1" ht="224">
      <c r="A61" s="55"/>
      <c r="B61" s="110" t="s">
        <v>1805</v>
      </c>
      <c r="C61" s="119" t="s">
        <v>51</v>
      </c>
      <c r="D61" s="119">
        <v>9</v>
      </c>
      <c r="E61" s="119">
        <v>0</v>
      </c>
      <c r="F61" s="119">
        <f>D61*E61</f>
        <v>0</v>
      </c>
    </row>
    <row r="62" spans="1:6" s="35" customFormat="1" ht="14">
      <c r="A62" s="55"/>
      <c r="B62" s="110" t="s">
        <v>2395</v>
      </c>
      <c r="C62" s="119" t="s">
        <v>51</v>
      </c>
      <c r="D62" s="119">
        <v>9</v>
      </c>
      <c r="E62" s="119">
        <v>0</v>
      </c>
      <c r="F62" s="119">
        <f>D62*E62</f>
        <v>0</v>
      </c>
    </row>
    <row r="63" spans="1:6" s="35" customFormat="1" ht="13">
      <c r="A63" s="55"/>
      <c r="B63" s="110"/>
      <c r="C63" s="119"/>
      <c r="D63" s="119"/>
      <c r="E63" s="119"/>
      <c r="F63" s="119"/>
    </row>
    <row r="64" spans="1:6" s="35" customFormat="1" ht="70">
      <c r="A64" s="55" t="s">
        <v>1848</v>
      </c>
      <c r="B64" s="110" t="s">
        <v>1806</v>
      </c>
      <c r="C64" s="119"/>
      <c r="D64" s="119"/>
      <c r="E64" s="119"/>
      <c r="F64" s="119"/>
    </row>
    <row r="65" spans="1:6" s="35" customFormat="1" ht="224">
      <c r="A65" s="55"/>
      <c r="B65" s="110" t="s">
        <v>1807</v>
      </c>
      <c r="C65" s="119" t="s">
        <v>51</v>
      </c>
      <c r="D65" s="119">
        <v>11</v>
      </c>
      <c r="E65" s="119">
        <v>0</v>
      </c>
      <c r="F65" s="119">
        <f>D65*E65</f>
        <v>0</v>
      </c>
    </row>
    <row r="66" spans="1:6" s="35" customFormat="1" ht="14">
      <c r="A66" s="55"/>
      <c r="B66" s="110" t="s">
        <v>2396</v>
      </c>
      <c r="C66" s="119" t="s">
        <v>51</v>
      </c>
      <c r="D66" s="119">
        <v>11</v>
      </c>
      <c r="E66" s="119">
        <v>0</v>
      </c>
      <c r="F66" s="119">
        <f>D66*E66</f>
        <v>0</v>
      </c>
    </row>
    <row r="67" spans="1:6" s="35" customFormat="1" ht="13">
      <c r="A67" s="55"/>
      <c r="B67" s="110"/>
      <c r="C67" s="119"/>
      <c r="D67" s="119"/>
      <c r="E67" s="119"/>
      <c r="F67" s="119"/>
    </row>
    <row r="68" spans="1:6" s="35" customFormat="1" ht="70">
      <c r="A68" s="55" t="s">
        <v>1849</v>
      </c>
      <c r="B68" s="110" t="s">
        <v>1808</v>
      </c>
      <c r="C68" s="119"/>
      <c r="D68" s="119"/>
      <c r="E68" s="119"/>
      <c r="F68" s="119"/>
    </row>
    <row r="69" spans="1:6" s="35" customFormat="1" ht="224">
      <c r="A69" s="55"/>
      <c r="B69" s="110" t="s">
        <v>1809</v>
      </c>
      <c r="C69" s="119" t="s">
        <v>51</v>
      </c>
      <c r="D69" s="119">
        <v>1</v>
      </c>
      <c r="E69" s="119">
        <v>0</v>
      </c>
      <c r="F69" s="119">
        <f>D69*E69</f>
        <v>0</v>
      </c>
    </row>
    <row r="70" spans="1:6" s="35" customFormat="1" ht="14">
      <c r="A70" s="55"/>
      <c r="B70" s="110" t="s">
        <v>2397</v>
      </c>
      <c r="C70" s="119" t="s">
        <v>51</v>
      </c>
      <c r="D70" s="119">
        <v>1</v>
      </c>
      <c r="E70" s="119">
        <v>0</v>
      </c>
      <c r="F70" s="119">
        <f>D70*E70</f>
        <v>0</v>
      </c>
    </row>
    <row r="71" spans="1:6" s="35" customFormat="1" ht="13">
      <c r="A71" s="55"/>
      <c r="B71" s="110"/>
      <c r="C71" s="119"/>
      <c r="D71" s="119"/>
      <c r="E71" s="119"/>
      <c r="F71" s="119"/>
    </row>
    <row r="72" spans="1:6" s="35" customFormat="1" ht="84">
      <c r="A72" s="55" t="s">
        <v>1850</v>
      </c>
      <c r="B72" s="110" t="s">
        <v>1810</v>
      </c>
      <c r="C72" s="119"/>
      <c r="D72" s="119"/>
      <c r="E72" s="119"/>
      <c r="F72" s="119"/>
    </row>
    <row r="73" spans="1:6" s="35" customFormat="1" ht="238">
      <c r="A73" s="55"/>
      <c r="B73" s="110" t="s">
        <v>1811</v>
      </c>
      <c r="C73" s="119" t="s">
        <v>1812</v>
      </c>
      <c r="D73" s="119">
        <v>2</v>
      </c>
      <c r="E73" s="119">
        <v>0</v>
      </c>
      <c r="F73" s="119">
        <f>D73*E73</f>
        <v>0</v>
      </c>
    </row>
    <row r="74" spans="1:6" s="35" customFormat="1" ht="14">
      <c r="A74" s="55"/>
      <c r="B74" s="110" t="s">
        <v>2398</v>
      </c>
      <c r="C74" s="119" t="s">
        <v>1812</v>
      </c>
      <c r="D74" s="119">
        <v>2</v>
      </c>
      <c r="E74" s="119">
        <v>0</v>
      </c>
      <c r="F74" s="119">
        <f>D74*E74</f>
        <v>0</v>
      </c>
    </row>
    <row r="75" spans="1:6" s="35" customFormat="1" ht="13">
      <c r="A75" s="55"/>
      <c r="B75" s="110"/>
      <c r="C75" s="119"/>
      <c r="D75" s="119"/>
      <c r="E75" s="119"/>
      <c r="F75" s="119"/>
    </row>
    <row r="76" spans="1:6" s="35" customFormat="1" ht="56">
      <c r="A76" s="55" t="s">
        <v>1851</v>
      </c>
      <c r="B76" s="110" t="s">
        <v>1813</v>
      </c>
      <c r="C76" s="119"/>
      <c r="D76" s="119"/>
      <c r="E76" s="119"/>
      <c r="F76" s="119"/>
    </row>
    <row r="77" spans="1:6" s="35" customFormat="1" ht="210">
      <c r="A77" s="55"/>
      <c r="B77" s="110" t="s">
        <v>1814</v>
      </c>
      <c r="C77" s="119" t="s">
        <v>51</v>
      </c>
      <c r="D77" s="119">
        <v>3</v>
      </c>
      <c r="E77" s="119">
        <v>0</v>
      </c>
      <c r="F77" s="119">
        <f>D77*E77</f>
        <v>0</v>
      </c>
    </row>
    <row r="78" spans="1:6" s="35" customFormat="1" ht="14">
      <c r="A78" s="55"/>
      <c r="B78" s="110" t="s">
        <v>2399</v>
      </c>
      <c r="C78" s="119" t="s">
        <v>51</v>
      </c>
      <c r="D78" s="119">
        <v>3</v>
      </c>
      <c r="E78" s="119">
        <v>0</v>
      </c>
      <c r="F78" s="119">
        <f>D78*E78</f>
        <v>0</v>
      </c>
    </row>
    <row r="79" spans="1:6" s="35" customFormat="1" ht="13">
      <c r="A79" s="55"/>
      <c r="B79" s="110"/>
      <c r="C79" s="119"/>
      <c r="D79" s="119"/>
      <c r="E79" s="119"/>
      <c r="F79" s="119"/>
    </row>
    <row r="80" spans="1:6" s="35" customFormat="1" ht="98">
      <c r="A80" s="55" t="s">
        <v>1852</v>
      </c>
      <c r="B80" s="110" t="s">
        <v>1815</v>
      </c>
      <c r="C80" s="119"/>
      <c r="D80" s="119"/>
      <c r="E80" s="119"/>
      <c r="F80" s="119"/>
    </row>
    <row r="81" spans="1:6" s="35" customFormat="1" ht="210">
      <c r="A81" s="55"/>
      <c r="B81" s="110" t="s">
        <v>1816</v>
      </c>
      <c r="C81" s="119" t="s">
        <v>51</v>
      </c>
      <c r="D81" s="119">
        <v>3</v>
      </c>
      <c r="E81" s="119">
        <v>0</v>
      </c>
      <c r="F81" s="119">
        <f>D81*E81</f>
        <v>0</v>
      </c>
    </row>
    <row r="82" spans="1:6" s="35" customFormat="1" ht="14">
      <c r="A82" s="55"/>
      <c r="B82" s="110" t="s">
        <v>2400</v>
      </c>
      <c r="C82" s="119" t="s">
        <v>51</v>
      </c>
      <c r="D82" s="119">
        <v>3</v>
      </c>
      <c r="E82" s="119">
        <v>0</v>
      </c>
      <c r="F82" s="119">
        <f>D82*E82</f>
        <v>0</v>
      </c>
    </row>
    <row r="83" spans="1:6" s="35" customFormat="1" ht="13">
      <c r="A83" s="55"/>
      <c r="B83" s="110"/>
      <c r="C83" s="119"/>
      <c r="D83" s="119"/>
      <c r="E83" s="119"/>
      <c r="F83" s="119"/>
    </row>
    <row r="84" spans="1:6" s="35" customFormat="1" ht="84">
      <c r="A84" s="55" t="s">
        <v>1853</v>
      </c>
      <c r="B84" s="110" t="s">
        <v>1817</v>
      </c>
      <c r="C84" s="119"/>
      <c r="D84" s="119"/>
      <c r="E84" s="119"/>
      <c r="F84" s="119"/>
    </row>
    <row r="85" spans="1:6" s="35" customFormat="1" ht="224">
      <c r="A85" s="55"/>
      <c r="B85" s="110" t="s">
        <v>1818</v>
      </c>
      <c r="C85" s="119" t="s">
        <v>51</v>
      </c>
      <c r="D85" s="119">
        <v>33</v>
      </c>
      <c r="E85" s="119">
        <v>0</v>
      </c>
      <c r="F85" s="119">
        <f>D85*E85</f>
        <v>0</v>
      </c>
    </row>
    <row r="86" spans="1:6" s="35" customFormat="1" ht="14">
      <c r="A86" s="55"/>
      <c r="B86" s="110" t="s">
        <v>2401</v>
      </c>
      <c r="C86" s="119" t="s">
        <v>51</v>
      </c>
      <c r="D86" s="119">
        <v>33</v>
      </c>
      <c r="E86" s="119">
        <v>0</v>
      </c>
      <c r="F86" s="119">
        <f>D86*E86</f>
        <v>0</v>
      </c>
    </row>
    <row r="87" spans="1:6" s="35" customFormat="1" ht="13">
      <c r="A87" s="55"/>
      <c r="B87" s="110"/>
      <c r="C87" s="119"/>
      <c r="D87" s="119"/>
      <c r="E87" s="119"/>
      <c r="F87" s="119"/>
    </row>
    <row r="88" spans="1:6" s="35" customFormat="1" ht="84">
      <c r="A88" s="55" t="s">
        <v>1854</v>
      </c>
      <c r="B88" s="110" t="s">
        <v>1819</v>
      </c>
      <c r="C88" s="119"/>
      <c r="D88" s="119"/>
      <c r="E88" s="119"/>
      <c r="F88" s="119"/>
    </row>
    <row r="89" spans="1:6" s="35" customFormat="1" ht="224">
      <c r="A89" s="55"/>
      <c r="B89" s="110" t="s">
        <v>1820</v>
      </c>
      <c r="C89" s="119" t="s">
        <v>51</v>
      </c>
      <c r="D89" s="119">
        <v>52</v>
      </c>
      <c r="E89" s="119">
        <v>0</v>
      </c>
      <c r="F89" s="119">
        <f>D89*E89</f>
        <v>0</v>
      </c>
    </row>
    <row r="90" spans="1:6" s="35" customFormat="1" ht="14">
      <c r="A90" s="55"/>
      <c r="B90" s="110" t="s">
        <v>2402</v>
      </c>
      <c r="C90" s="119" t="s">
        <v>51</v>
      </c>
      <c r="D90" s="119">
        <v>52</v>
      </c>
      <c r="E90" s="119">
        <v>0</v>
      </c>
      <c r="F90" s="119">
        <f>D90*E90</f>
        <v>0</v>
      </c>
    </row>
    <row r="91" spans="1:6" s="35" customFormat="1" ht="13">
      <c r="A91" s="55"/>
      <c r="B91" s="110"/>
      <c r="C91" s="119"/>
      <c r="D91" s="119"/>
      <c r="E91" s="119"/>
      <c r="F91" s="119"/>
    </row>
    <row r="92" spans="1:6" s="35" customFormat="1" ht="56">
      <c r="A92" s="55" t="s">
        <v>1855</v>
      </c>
      <c r="B92" s="110" t="s">
        <v>1821</v>
      </c>
      <c r="C92" s="119"/>
      <c r="D92" s="119"/>
      <c r="E92" s="119"/>
      <c r="F92" s="119"/>
    </row>
    <row r="93" spans="1:6" s="35" customFormat="1" ht="224">
      <c r="A93" s="55"/>
      <c r="B93" s="110" t="s">
        <v>1822</v>
      </c>
      <c r="C93" s="119" t="s">
        <v>51</v>
      </c>
      <c r="D93" s="119">
        <v>2</v>
      </c>
      <c r="E93" s="119">
        <v>0</v>
      </c>
      <c r="F93" s="119">
        <f>D93*E93</f>
        <v>0</v>
      </c>
    </row>
    <row r="94" spans="1:6" s="35" customFormat="1" ht="14">
      <c r="A94" s="55"/>
      <c r="B94" s="110" t="s">
        <v>2403</v>
      </c>
      <c r="C94" s="119" t="s">
        <v>51</v>
      </c>
      <c r="D94" s="119">
        <v>2</v>
      </c>
      <c r="E94" s="119">
        <v>0</v>
      </c>
      <c r="F94" s="119">
        <f>D94*E94</f>
        <v>0</v>
      </c>
    </row>
    <row r="95" spans="1:6" s="35" customFormat="1" ht="13">
      <c r="A95" s="55"/>
      <c r="B95" s="110"/>
      <c r="C95" s="119"/>
      <c r="D95" s="119"/>
      <c r="E95" s="119"/>
      <c r="F95" s="119"/>
    </row>
    <row r="96" spans="1:6" s="35" customFormat="1" ht="14">
      <c r="A96" s="55" t="s">
        <v>1856</v>
      </c>
      <c r="B96" s="110" t="s">
        <v>1823</v>
      </c>
      <c r="C96" s="119"/>
      <c r="D96" s="119"/>
      <c r="E96" s="119"/>
      <c r="F96" s="119"/>
    </row>
    <row r="97" spans="1:6" s="35" customFormat="1" ht="14">
      <c r="A97" s="55"/>
      <c r="B97" s="110" t="s">
        <v>1824</v>
      </c>
      <c r="C97" s="119"/>
      <c r="D97" s="119"/>
      <c r="E97" s="119"/>
      <c r="F97" s="119"/>
    </row>
    <row r="98" spans="1:6" s="35" customFormat="1" ht="14">
      <c r="A98" s="55"/>
      <c r="B98" s="110" t="s">
        <v>1825</v>
      </c>
      <c r="C98" s="119" t="s">
        <v>51</v>
      </c>
      <c r="D98" s="119">
        <v>11</v>
      </c>
      <c r="E98" s="119">
        <v>0</v>
      </c>
      <c r="F98" s="119">
        <f>D98*E98</f>
        <v>0</v>
      </c>
    </row>
    <row r="99" spans="1:6" s="35" customFormat="1" ht="14">
      <c r="A99" s="55"/>
      <c r="B99" s="110" t="s">
        <v>1826</v>
      </c>
      <c r="C99" s="119" t="s">
        <v>51</v>
      </c>
      <c r="D99" s="119">
        <v>10</v>
      </c>
      <c r="E99" s="119">
        <v>0</v>
      </c>
      <c r="F99" s="119">
        <f>D99*E99</f>
        <v>0</v>
      </c>
    </row>
    <row r="100" spans="1:6" s="35" customFormat="1" ht="14">
      <c r="A100" s="55"/>
      <c r="B100" s="110" t="s">
        <v>1827</v>
      </c>
      <c r="C100" s="119" t="s">
        <v>51</v>
      </c>
      <c r="D100" s="119">
        <v>8</v>
      </c>
      <c r="E100" s="119">
        <v>0</v>
      </c>
      <c r="F100" s="119">
        <f>D100*E100</f>
        <v>0</v>
      </c>
    </row>
    <row r="101" spans="1:6" s="35" customFormat="1" ht="14">
      <c r="A101" s="55"/>
      <c r="B101" s="110" t="s">
        <v>1828</v>
      </c>
      <c r="C101" s="119" t="s">
        <v>51</v>
      </c>
      <c r="D101" s="119">
        <v>50</v>
      </c>
      <c r="E101" s="119">
        <v>0</v>
      </c>
      <c r="F101" s="119">
        <f>D101*E101</f>
        <v>0</v>
      </c>
    </row>
    <row r="102" spans="1:6" s="35" customFormat="1" ht="14">
      <c r="A102" s="55"/>
      <c r="B102" s="110" t="s">
        <v>2404</v>
      </c>
      <c r="C102" s="119" t="s">
        <v>53</v>
      </c>
      <c r="D102" s="119">
        <v>1</v>
      </c>
      <c r="E102" s="119">
        <v>0</v>
      </c>
      <c r="F102" s="119">
        <f>D102*E102</f>
        <v>0</v>
      </c>
    </row>
    <row r="103" spans="1:6" s="35" customFormat="1" ht="13">
      <c r="A103" s="55"/>
      <c r="B103" s="110"/>
      <c r="C103" s="119"/>
      <c r="D103" s="119"/>
      <c r="E103" s="119"/>
      <c r="F103" s="119"/>
    </row>
    <row r="104" spans="1:6" s="35" customFormat="1" ht="14">
      <c r="A104" s="55" t="s">
        <v>1857</v>
      </c>
      <c r="B104" s="110" t="s">
        <v>1829</v>
      </c>
      <c r="C104" s="119"/>
      <c r="D104" s="119"/>
      <c r="E104" s="119"/>
      <c r="F104" s="119"/>
    </row>
    <row r="105" spans="1:6" s="35" customFormat="1" ht="14">
      <c r="A105" s="55"/>
      <c r="B105" s="110" t="s">
        <v>1824</v>
      </c>
      <c r="C105" s="119"/>
      <c r="D105" s="119"/>
      <c r="E105" s="119"/>
      <c r="F105" s="119"/>
    </row>
    <row r="106" spans="1:6" s="35" customFormat="1" ht="14">
      <c r="A106" s="55"/>
      <c r="B106" s="110" t="s">
        <v>1830</v>
      </c>
      <c r="C106" s="119" t="s">
        <v>51</v>
      </c>
      <c r="D106" s="119">
        <v>20</v>
      </c>
      <c r="E106" s="119">
        <v>0</v>
      </c>
      <c r="F106" s="119">
        <f>D106*E106</f>
        <v>0</v>
      </c>
    </row>
    <row r="107" spans="1:6" s="35" customFormat="1" ht="14">
      <c r="A107" s="55"/>
      <c r="B107" s="110" t="s">
        <v>1831</v>
      </c>
      <c r="C107" s="119" t="s">
        <v>51</v>
      </c>
      <c r="D107" s="119">
        <v>10</v>
      </c>
      <c r="E107" s="119">
        <v>0</v>
      </c>
      <c r="F107" s="119">
        <f>D107*E107</f>
        <v>0</v>
      </c>
    </row>
    <row r="108" spans="1:6" s="35" customFormat="1" ht="14">
      <c r="A108" s="55"/>
      <c r="B108" s="110" t="s">
        <v>1832</v>
      </c>
      <c r="C108" s="119" t="s">
        <v>51</v>
      </c>
      <c r="D108" s="119">
        <v>15</v>
      </c>
      <c r="E108" s="119">
        <v>0</v>
      </c>
      <c r="F108" s="119">
        <f>D108*E108</f>
        <v>0</v>
      </c>
    </row>
    <row r="109" spans="1:6" s="35" customFormat="1" ht="14">
      <c r="A109" s="55"/>
      <c r="B109" s="110" t="s">
        <v>1833</v>
      </c>
      <c r="C109" s="119" t="s">
        <v>51</v>
      </c>
      <c r="D109" s="119">
        <v>60</v>
      </c>
      <c r="E109" s="119">
        <v>0</v>
      </c>
      <c r="F109" s="119">
        <f>D109*E109</f>
        <v>0</v>
      </c>
    </row>
    <row r="110" spans="1:6" s="35" customFormat="1" ht="14">
      <c r="A110" s="55"/>
      <c r="B110" s="110" t="s">
        <v>2405</v>
      </c>
      <c r="C110" s="119" t="s">
        <v>53</v>
      </c>
      <c r="D110" s="119">
        <v>1</v>
      </c>
      <c r="E110" s="119">
        <v>0</v>
      </c>
      <c r="F110" s="119">
        <f>D110*E110</f>
        <v>0</v>
      </c>
    </row>
    <row r="111" spans="1:6" s="35" customFormat="1" ht="13">
      <c r="A111" s="55"/>
      <c r="B111" s="110"/>
      <c r="C111" s="119"/>
      <c r="D111" s="119"/>
      <c r="E111" s="119"/>
      <c r="F111" s="119"/>
    </row>
    <row r="112" spans="1:6" s="35" customFormat="1" ht="14">
      <c r="A112" s="55" t="s">
        <v>1858</v>
      </c>
      <c r="B112" s="110" t="s">
        <v>1834</v>
      </c>
      <c r="C112" s="119"/>
      <c r="D112" s="119"/>
      <c r="E112" s="119"/>
      <c r="F112" s="119"/>
    </row>
    <row r="113" spans="1:6" s="35" customFormat="1" ht="14">
      <c r="A113" s="55"/>
      <c r="B113" s="110" t="s">
        <v>1824</v>
      </c>
      <c r="C113" s="119"/>
      <c r="D113" s="119"/>
      <c r="E113" s="119"/>
      <c r="F113" s="119"/>
    </row>
    <row r="114" spans="1:6" s="35" customFormat="1" ht="14">
      <c r="A114" s="55"/>
      <c r="B114" s="110" t="s">
        <v>1835</v>
      </c>
      <c r="C114" s="119" t="s">
        <v>51</v>
      </c>
      <c r="D114" s="119">
        <v>6</v>
      </c>
      <c r="E114" s="119">
        <v>0</v>
      </c>
      <c r="F114" s="119">
        <f>D114*E114</f>
        <v>0</v>
      </c>
    </row>
    <row r="115" spans="1:6" s="35" customFormat="1" ht="14">
      <c r="A115" s="55"/>
      <c r="B115" s="110" t="s">
        <v>1826</v>
      </c>
      <c r="C115" s="119" t="s">
        <v>51</v>
      </c>
      <c r="D115" s="119">
        <v>4</v>
      </c>
      <c r="E115" s="119">
        <v>0</v>
      </c>
      <c r="F115" s="119">
        <f>D115*E115</f>
        <v>0</v>
      </c>
    </row>
    <row r="116" spans="1:6" s="35" customFormat="1" ht="14">
      <c r="A116" s="55"/>
      <c r="B116" s="110" t="s">
        <v>1827</v>
      </c>
      <c r="C116" s="119" t="s">
        <v>51</v>
      </c>
      <c r="D116" s="119">
        <v>2</v>
      </c>
      <c r="E116" s="119">
        <v>0</v>
      </c>
      <c r="F116" s="119">
        <f>D116*E116</f>
        <v>0</v>
      </c>
    </row>
    <row r="117" spans="1:6" s="35" customFormat="1" ht="14">
      <c r="A117" s="55"/>
      <c r="B117" s="110" t="s">
        <v>1828</v>
      </c>
      <c r="C117" s="119" t="s">
        <v>51</v>
      </c>
      <c r="D117" s="119">
        <v>10</v>
      </c>
      <c r="E117" s="119">
        <v>0</v>
      </c>
      <c r="F117" s="119">
        <f>D117*E117</f>
        <v>0</v>
      </c>
    </row>
    <row r="118" spans="1:6" s="35" customFormat="1" ht="14">
      <c r="A118" s="55"/>
      <c r="B118" s="110" t="s">
        <v>2406</v>
      </c>
      <c r="C118" s="119" t="s">
        <v>53</v>
      </c>
      <c r="D118" s="119">
        <v>1</v>
      </c>
      <c r="E118" s="119">
        <v>0</v>
      </c>
      <c r="F118" s="119">
        <f>D118*E118</f>
        <v>0</v>
      </c>
    </row>
    <row r="119" spans="1:6" s="35" customFormat="1" ht="13">
      <c r="A119" s="55"/>
      <c r="B119" s="110"/>
      <c r="C119" s="119"/>
      <c r="D119" s="119"/>
      <c r="E119" s="119"/>
      <c r="F119" s="119"/>
    </row>
    <row r="120" spans="1:6" s="35" customFormat="1" ht="42">
      <c r="A120" s="55" t="s">
        <v>1859</v>
      </c>
      <c r="B120" s="110" t="s">
        <v>2407</v>
      </c>
      <c r="C120" s="119" t="s">
        <v>1812</v>
      </c>
      <c r="D120" s="119">
        <v>2</v>
      </c>
      <c r="E120" s="119">
        <v>0</v>
      </c>
      <c r="F120" s="119">
        <f>D120*E120</f>
        <v>0</v>
      </c>
    </row>
    <row r="121" spans="1:6" s="35" customFormat="1" ht="14">
      <c r="A121" s="55"/>
      <c r="B121" s="110" t="s">
        <v>2408</v>
      </c>
      <c r="C121" s="119" t="s">
        <v>53</v>
      </c>
      <c r="D121" s="119">
        <v>2</v>
      </c>
      <c r="E121" s="119">
        <v>0</v>
      </c>
      <c r="F121" s="119">
        <f>D121*E121</f>
        <v>0</v>
      </c>
    </row>
    <row r="122" spans="1:6" s="35" customFormat="1" ht="13">
      <c r="A122" s="55"/>
      <c r="B122" s="110"/>
      <c r="C122" s="119"/>
      <c r="D122" s="119"/>
      <c r="E122" s="119"/>
      <c r="F122" s="119"/>
    </row>
    <row r="123" spans="1:6" s="35" customFormat="1" ht="14">
      <c r="A123" s="55" t="s">
        <v>1868</v>
      </c>
      <c r="B123" s="110" t="s">
        <v>1836</v>
      </c>
      <c r="C123" s="119"/>
      <c r="D123" s="119"/>
      <c r="E123" s="119"/>
      <c r="F123" s="119"/>
    </row>
    <row r="124" spans="1:6" s="35" customFormat="1" ht="13">
      <c r="A124" s="55"/>
      <c r="B124" s="110"/>
      <c r="C124" s="119"/>
      <c r="D124" s="119"/>
      <c r="E124" s="119"/>
      <c r="F124" s="119"/>
    </row>
    <row r="125" spans="1:6" s="35" customFormat="1" ht="14">
      <c r="A125" s="55"/>
      <c r="B125" s="110" t="s">
        <v>1837</v>
      </c>
      <c r="C125" s="119" t="s">
        <v>51</v>
      </c>
      <c r="D125" s="119">
        <v>1</v>
      </c>
      <c r="E125" s="119">
        <v>0</v>
      </c>
      <c r="F125" s="119">
        <f>D125*E125</f>
        <v>0</v>
      </c>
    </row>
    <row r="126" spans="1:6" s="35" customFormat="1" ht="14">
      <c r="A126" s="55"/>
      <c r="B126" s="110" t="s">
        <v>2409</v>
      </c>
      <c r="C126" s="119" t="s">
        <v>51</v>
      </c>
      <c r="D126" s="119">
        <v>1</v>
      </c>
      <c r="E126" s="119">
        <v>0</v>
      </c>
      <c r="F126" s="119">
        <f t="shared" ref="F126" si="0">D126*E126</f>
        <v>0</v>
      </c>
    </row>
    <row r="127" spans="1:6" s="35" customFormat="1" ht="13">
      <c r="A127" s="55"/>
      <c r="B127" s="110"/>
      <c r="C127" s="119"/>
      <c r="D127" s="119"/>
      <c r="E127" s="119"/>
      <c r="F127" s="119"/>
    </row>
    <row r="128" spans="1:6" s="35" customFormat="1" ht="14">
      <c r="A128" s="55"/>
      <c r="B128" s="110" t="s">
        <v>1838</v>
      </c>
      <c r="C128" s="119" t="s">
        <v>51</v>
      </c>
      <c r="D128" s="119">
        <v>2</v>
      </c>
      <c r="E128" s="119">
        <v>0</v>
      </c>
      <c r="F128" s="119">
        <f>D128*E128</f>
        <v>0</v>
      </c>
    </row>
    <row r="129" spans="1:6" s="35" customFormat="1" ht="14">
      <c r="A129" s="55"/>
      <c r="B129" s="110" t="s">
        <v>2410</v>
      </c>
      <c r="C129" s="119" t="s">
        <v>51</v>
      </c>
      <c r="D129" s="119">
        <v>2</v>
      </c>
      <c r="E129" s="119">
        <v>0</v>
      </c>
      <c r="F129" s="119">
        <f t="shared" ref="F129" si="1">D129*E129</f>
        <v>0</v>
      </c>
    </row>
    <row r="130" spans="1:6" s="35" customFormat="1" ht="13">
      <c r="A130" s="55"/>
      <c r="B130" s="110"/>
      <c r="C130" s="119"/>
      <c r="D130" s="119"/>
      <c r="E130" s="119"/>
      <c r="F130" s="119"/>
    </row>
    <row r="131" spans="1:6" s="35" customFormat="1" ht="14">
      <c r="A131" s="55"/>
      <c r="B131" s="110" t="s">
        <v>1839</v>
      </c>
      <c r="C131" s="119" t="s">
        <v>51</v>
      </c>
      <c r="D131" s="119">
        <v>1</v>
      </c>
      <c r="E131" s="119">
        <v>0</v>
      </c>
      <c r="F131" s="119">
        <f>D131*E131</f>
        <v>0</v>
      </c>
    </row>
    <row r="132" spans="1:6" s="35" customFormat="1" ht="13">
      <c r="A132" s="55"/>
      <c r="B132" s="110"/>
      <c r="C132" s="119"/>
      <c r="D132" s="119"/>
      <c r="E132" s="119"/>
      <c r="F132" s="119"/>
    </row>
    <row r="133" spans="1:6" s="35" customFormat="1" ht="28">
      <c r="A133" s="55" t="s">
        <v>1869</v>
      </c>
      <c r="B133" s="110" t="s">
        <v>2411</v>
      </c>
      <c r="C133" s="119" t="s">
        <v>51</v>
      </c>
      <c r="D133" s="119">
        <v>95</v>
      </c>
      <c r="E133" s="119">
        <v>0</v>
      </c>
      <c r="F133" s="119">
        <f t="shared" ref="F133" si="2">D133*E133</f>
        <v>0</v>
      </c>
    </row>
    <row r="134" spans="1:6" s="35" customFormat="1" ht="13">
      <c r="A134" s="55"/>
      <c r="B134" s="110"/>
      <c r="C134" s="55"/>
      <c r="D134" s="55"/>
      <c r="E134" s="55"/>
      <c r="F134" s="55"/>
    </row>
    <row r="135" spans="1:6" s="35" customFormat="1" ht="14">
      <c r="A135" s="55"/>
      <c r="B135" s="109" t="s">
        <v>1867</v>
      </c>
      <c r="C135" s="55"/>
      <c r="D135" s="55"/>
      <c r="E135" s="55"/>
      <c r="F135" s="55"/>
    </row>
    <row r="136" spans="1:6" s="35" customFormat="1" ht="13">
      <c r="A136" s="55"/>
      <c r="B136" s="55"/>
      <c r="C136" s="55"/>
      <c r="D136" s="55"/>
      <c r="E136" s="55"/>
      <c r="F136" s="55"/>
    </row>
    <row r="137" spans="1:6" s="35" customFormat="1" ht="84">
      <c r="A137" s="50" t="s">
        <v>1870</v>
      </c>
      <c r="B137" s="50" t="s">
        <v>1860</v>
      </c>
      <c r="C137" s="119"/>
      <c r="D137" s="119"/>
      <c r="E137" s="119"/>
      <c r="F137" s="119"/>
    </row>
    <row r="138" spans="1:6" s="35" customFormat="1" ht="14">
      <c r="A138" s="50"/>
      <c r="B138" s="15" t="s">
        <v>1861</v>
      </c>
      <c r="C138" s="119" t="s">
        <v>51</v>
      </c>
      <c r="D138" s="119">
        <v>19</v>
      </c>
      <c r="E138" s="119">
        <v>0</v>
      </c>
      <c r="F138" s="119">
        <f>D138*E138</f>
        <v>0</v>
      </c>
    </row>
    <row r="139" spans="1:6" s="35" customFormat="1" ht="14">
      <c r="A139" s="50"/>
      <c r="B139" s="50" t="s">
        <v>2413</v>
      </c>
      <c r="C139" s="119" t="s">
        <v>53</v>
      </c>
      <c r="D139" s="119">
        <v>19</v>
      </c>
      <c r="E139" s="119">
        <v>0</v>
      </c>
      <c r="F139" s="119">
        <f>D139*E139</f>
        <v>0</v>
      </c>
    </row>
    <row r="140" spans="1:6" s="35" customFormat="1" ht="13">
      <c r="A140" s="50"/>
      <c r="B140" s="50"/>
      <c r="C140" s="119"/>
      <c r="D140" s="119"/>
      <c r="E140" s="119"/>
      <c r="F140" s="119"/>
    </row>
    <row r="141" spans="1:6" s="35" customFormat="1" ht="84">
      <c r="A141" s="50" t="s">
        <v>1871</v>
      </c>
      <c r="B141" s="50" t="s">
        <v>1862</v>
      </c>
      <c r="C141" s="119"/>
      <c r="D141" s="119"/>
      <c r="E141" s="119"/>
      <c r="F141" s="119"/>
    </row>
    <row r="142" spans="1:6" s="35" customFormat="1" ht="14">
      <c r="A142" s="50"/>
      <c r="B142" s="15" t="s">
        <v>1863</v>
      </c>
      <c r="C142" s="119" t="s">
        <v>51</v>
      </c>
      <c r="D142" s="119">
        <v>12</v>
      </c>
      <c r="E142" s="119">
        <v>0</v>
      </c>
      <c r="F142" s="119">
        <f>D142*E142</f>
        <v>0</v>
      </c>
    </row>
    <row r="143" spans="1:6" s="35" customFormat="1" ht="14">
      <c r="A143" s="50"/>
      <c r="B143" s="50" t="s">
        <v>2414</v>
      </c>
      <c r="C143" s="119" t="s">
        <v>53</v>
      </c>
      <c r="D143" s="119">
        <v>12</v>
      </c>
      <c r="E143" s="119">
        <v>0</v>
      </c>
      <c r="F143" s="119">
        <f>D143*E143</f>
        <v>0</v>
      </c>
    </row>
    <row r="144" spans="1:6" s="35" customFormat="1" ht="13">
      <c r="A144" s="50"/>
      <c r="B144" s="50"/>
      <c r="C144" s="119"/>
      <c r="D144" s="119"/>
      <c r="E144" s="119"/>
      <c r="F144" s="119"/>
    </row>
    <row r="145" spans="1:6" s="35" customFormat="1" ht="14">
      <c r="A145" s="50" t="s">
        <v>1872</v>
      </c>
      <c r="B145" s="50" t="s">
        <v>1864</v>
      </c>
      <c r="C145" s="119" t="s">
        <v>51</v>
      </c>
      <c r="D145" s="119">
        <v>1</v>
      </c>
      <c r="E145" s="119">
        <v>0</v>
      </c>
      <c r="F145" s="119">
        <f t="shared" ref="F145:F149" si="3">E145*D145</f>
        <v>0</v>
      </c>
    </row>
    <row r="146" spans="1:6" s="35" customFormat="1" ht="13">
      <c r="A146" s="50"/>
      <c r="B146" s="50"/>
      <c r="C146" s="119"/>
      <c r="D146" s="119"/>
      <c r="E146" s="119"/>
      <c r="F146" s="119"/>
    </row>
    <row r="147" spans="1:6" s="35" customFormat="1" ht="14">
      <c r="A147" s="50" t="s">
        <v>1873</v>
      </c>
      <c r="B147" s="50" t="s">
        <v>1865</v>
      </c>
      <c r="C147" s="119" t="s">
        <v>51</v>
      </c>
      <c r="D147" s="119">
        <v>1</v>
      </c>
      <c r="E147" s="119">
        <v>0</v>
      </c>
      <c r="F147" s="119">
        <f t="shared" si="3"/>
        <v>0</v>
      </c>
    </row>
    <row r="148" spans="1:6" s="35" customFormat="1" ht="13">
      <c r="A148" s="50"/>
      <c r="B148" s="50"/>
      <c r="C148" s="119"/>
      <c r="D148" s="119"/>
      <c r="E148" s="119"/>
      <c r="F148" s="119"/>
    </row>
    <row r="149" spans="1:6" s="35" customFormat="1" ht="14">
      <c r="A149" s="50" t="s">
        <v>2412</v>
      </c>
      <c r="B149" s="50" t="s">
        <v>1866</v>
      </c>
      <c r="C149" s="119" t="s">
        <v>53</v>
      </c>
      <c r="D149" s="119">
        <v>1</v>
      </c>
      <c r="E149" s="119">
        <v>0</v>
      </c>
      <c r="F149" s="119">
        <f t="shared" si="3"/>
        <v>0</v>
      </c>
    </row>
    <row r="150" spans="1:6" s="35" customFormat="1" ht="13">
      <c r="A150" s="50"/>
      <c r="B150" s="50"/>
      <c r="C150" s="119"/>
      <c r="D150" s="119"/>
      <c r="E150" s="119"/>
      <c r="F150" s="119"/>
    </row>
    <row r="151" spans="1:6" s="35" customFormat="1" ht="28">
      <c r="A151" s="50" t="s">
        <v>2415</v>
      </c>
      <c r="B151" s="50" t="s">
        <v>2416</v>
      </c>
      <c r="C151" s="119" t="s">
        <v>1545</v>
      </c>
      <c r="D151" s="119">
        <v>5</v>
      </c>
      <c r="E151" s="119">
        <f>SUM(F33:F149)</f>
        <v>0</v>
      </c>
      <c r="F151" s="119">
        <f>E151*D151/100</f>
        <v>0</v>
      </c>
    </row>
    <row r="152" spans="1:6" s="35" customFormat="1" ht="13">
      <c r="A152" s="55"/>
      <c r="B152" s="55"/>
      <c r="C152" s="55"/>
      <c r="D152" s="55"/>
      <c r="E152" s="55"/>
      <c r="F152" s="55"/>
    </row>
    <row r="153" spans="1:6" s="35" customFormat="1" ht="14">
      <c r="A153" s="55"/>
      <c r="B153" s="109" t="s">
        <v>1874</v>
      </c>
      <c r="C153" s="55"/>
      <c r="D153" s="55"/>
      <c r="E153" s="55"/>
      <c r="F153" s="118">
        <f>SUM(F32:F151)</f>
        <v>0</v>
      </c>
    </row>
    <row r="154" spans="1:6" s="35" customFormat="1" ht="13">
      <c r="A154" s="55"/>
      <c r="B154" s="109"/>
      <c r="C154" s="55"/>
      <c r="D154" s="55"/>
      <c r="E154" s="55"/>
      <c r="F154" s="118"/>
    </row>
    <row r="155" spans="1:6" s="35" customFormat="1" ht="13">
      <c r="A155" s="55"/>
      <c r="B155" s="55"/>
      <c r="C155" s="55"/>
      <c r="D155" s="55"/>
      <c r="E155" s="55"/>
      <c r="F155" s="55"/>
    </row>
    <row r="156" spans="1:6" s="35" customFormat="1" ht="14">
      <c r="A156" s="55"/>
      <c r="B156" s="109" t="s">
        <v>1894</v>
      </c>
      <c r="C156" s="55"/>
      <c r="D156" s="55"/>
      <c r="E156" s="55"/>
      <c r="F156" s="55"/>
    </row>
    <row r="157" spans="1:6" s="35" customFormat="1" ht="13">
      <c r="A157" s="55"/>
      <c r="B157" s="109"/>
      <c r="C157" s="55"/>
      <c r="D157" s="55"/>
      <c r="E157" s="55"/>
      <c r="F157" s="55"/>
    </row>
    <row r="158" spans="1:6" s="35" customFormat="1" ht="84">
      <c r="A158" s="50" t="s">
        <v>1893</v>
      </c>
      <c r="B158" s="126" t="s">
        <v>2417</v>
      </c>
      <c r="C158" s="126"/>
      <c r="D158" s="119"/>
      <c r="E158" s="119"/>
      <c r="F158" s="119"/>
    </row>
    <row r="159" spans="1:6" s="35" customFormat="1" ht="13">
      <c r="A159" s="50"/>
      <c r="B159" s="126"/>
      <c r="C159" s="126"/>
      <c r="D159" s="119"/>
      <c r="E159" s="119"/>
      <c r="F159" s="119"/>
    </row>
    <row r="160" spans="1:6" s="35" customFormat="1" ht="14">
      <c r="A160" s="50"/>
      <c r="B160" s="126" t="s">
        <v>1875</v>
      </c>
      <c r="C160" s="126" t="s">
        <v>1123</v>
      </c>
      <c r="D160" s="119">
        <v>50</v>
      </c>
      <c r="E160" s="119">
        <v>0</v>
      </c>
      <c r="F160" s="119">
        <f>D160*E160</f>
        <v>0</v>
      </c>
    </row>
    <row r="161" spans="1:6" s="35" customFormat="1" ht="14">
      <c r="A161" s="50"/>
      <c r="B161" s="126" t="s">
        <v>1876</v>
      </c>
      <c r="C161" s="126" t="s">
        <v>1123</v>
      </c>
      <c r="D161" s="119">
        <v>60</v>
      </c>
      <c r="E161" s="119">
        <v>0</v>
      </c>
      <c r="F161" s="119">
        <f>D161*E161</f>
        <v>0</v>
      </c>
    </row>
    <row r="162" spans="1:6" s="35" customFormat="1" ht="14">
      <c r="A162" s="50"/>
      <c r="B162" s="126" t="s">
        <v>1877</v>
      </c>
      <c r="C162" s="126" t="s">
        <v>1123</v>
      </c>
      <c r="D162" s="119">
        <v>285</v>
      </c>
      <c r="E162" s="119">
        <v>0</v>
      </c>
      <c r="F162" s="119">
        <f>D162*E162</f>
        <v>0</v>
      </c>
    </row>
    <row r="163" spans="1:6" s="35" customFormat="1" ht="14">
      <c r="A163" s="50"/>
      <c r="B163" s="126" t="s">
        <v>1878</v>
      </c>
      <c r="C163" s="126" t="s">
        <v>1123</v>
      </c>
      <c r="D163" s="119">
        <v>30</v>
      </c>
      <c r="E163" s="119">
        <v>0</v>
      </c>
      <c r="F163" s="119">
        <f t="shared" ref="F163:F176" si="4">D163*E163</f>
        <v>0</v>
      </c>
    </row>
    <row r="164" spans="1:6" s="35" customFormat="1" ht="14">
      <c r="A164" s="50"/>
      <c r="B164" s="126" t="s">
        <v>1879</v>
      </c>
      <c r="C164" s="126" t="s">
        <v>1123</v>
      </c>
      <c r="D164" s="119">
        <v>300</v>
      </c>
      <c r="E164" s="119">
        <v>0</v>
      </c>
      <c r="F164" s="119">
        <f t="shared" si="4"/>
        <v>0</v>
      </c>
    </row>
    <row r="165" spans="1:6" s="35" customFormat="1" ht="14">
      <c r="A165" s="50"/>
      <c r="B165" s="126" t="s">
        <v>1880</v>
      </c>
      <c r="C165" s="126" t="s">
        <v>1123</v>
      </c>
      <c r="D165" s="119">
        <v>30</v>
      </c>
      <c r="E165" s="119">
        <v>0</v>
      </c>
      <c r="F165" s="119">
        <f t="shared" si="4"/>
        <v>0</v>
      </c>
    </row>
    <row r="166" spans="1:6" s="35" customFormat="1" ht="14">
      <c r="A166" s="50"/>
      <c r="B166" s="126" t="s">
        <v>1881</v>
      </c>
      <c r="C166" s="126" t="s">
        <v>1123</v>
      </c>
      <c r="D166" s="119">
        <v>6550</v>
      </c>
      <c r="E166" s="119">
        <v>0</v>
      </c>
      <c r="F166" s="119">
        <f t="shared" si="4"/>
        <v>0</v>
      </c>
    </row>
    <row r="167" spans="1:6" s="35" customFormat="1" ht="14">
      <c r="A167" s="50"/>
      <c r="B167" s="126" t="s">
        <v>1882</v>
      </c>
      <c r="C167" s="126" t="s">
        <v>1123</v>
      </c>
      <c r="D167" s="119">
        <f>50+500</f>
        <v>550</v>
      </c>
      <c r="E167" s="119">
        <v>0</v>
      </c>
      <c r="F167" s="119">
        <f t="shared" si="4"/>
        <v>0</v>
      </c>
    </row>
    <row r="168" spans="1:6" s="35" customFormat="1" ht="14">
      <c r="A168" s="50"/>
      <c r="B168" s="126" t="s">
        <v>1883</v>
      </c>
      <c r="C168" s="126" t="s">
        <v>1123</v>
      </c>
      <c r="D168" s="119">
        <f>200+400</f>
        <v>600</v>
      </c>
      <c r="E168" s="119">
        <v>0</v>
      </c>
      <c r="F168" s="119">
        <f t="shared" si="4"/>
        <v>0</v>
      </c>
    </row>
    <row r="169" spans="1:6" s="35" customFormat="1" ht="14">
      <c r="A169" s="50"/>
      <c r="B169" s="126" t="s">
        <v>1884</v>
      </c>
      <c r="C169" s="126" t="s">
        <v>1123</v>
      </c>
      <c r="D169" s="119">
        <f>1700+4700</f>
        <v>6400</v>
      </c>
      <c r="E169" s="119">
        <v>0</v>
      </c>
      <c r="F169" s="119">
        <f t="shared" si="4"/>
        <v>0</v>
      </c>
    </row>
    <row r="170" spans="1:6" s="35" customFormat="1" ht="14">
      <c r="A170" s="50"/>
      <c r="B170" s="126" t="s">
        <v>1885</v>
      </c>
      <c r="C170" s="126" t="s">
        <v>1123</v>
      </c>
      <c r="D170" s="119">
        <f>60+50</f>
        <v>110</v>
      </c>
      <c r="E170" s="119">
        <v>0</v>
      </c>
      <c r="F170" s="119">
        <f t="shared" si="4"/>
        <v>0</v>
      </c>
    </row>
    <row r="171" spans="1:6" s="35" customFormat="1" ht="14">
      <c r="A171" s="50"/>
      <c r="B171" s="126" t="s">
        <v>1886</v>
      </c>
      <c r="C171" s="126" t="s">
        <v>1123</v>
      </c>
      <c r="D171" s="119">
        <f>270+250</f>
        <v>520</v>
      </c>
      <c r="E171" s="119">
        <v>0</v>
      </c>
      <c r="F171" s="119">
        <f t="shared" si="4"/>
        <v>0</v>
      </c>
    </row>
    <row r="172" spans="1:6" s="35" customFormat="1" ht="14">
      <c r="A172" s="50"/>
      <c r="B172" s="126" t="s">
        <v>1887</v>
      </c>
      <c r="C172" s="126" t="s">
        <v>1123</v>
      </c>
      <c r="D172" s="119">
        <v>80</v>
      </c>
      <c r="E172" s="119">
        <v>0</v>
      </c>
      <c r="F172" s="119">
        <f t="shared" si="4"/>
        <v>0</v>
      </c>
    </row>
    <row r="173" spans="1:6" s="35" customFormat="1" ht="14">
      <c r="A173" s="50"/>
      <c r="B173" s="126" t="s">
        <v>1888</v>
      </c>
      <c r="C173" s="126" t="s">
        <v>1123</v>
      </c>
      <c r="D173" s="119">
        <f>80+80</f>
        <v>160</v>
      </c>
      <c r="E173" s="119">
        <v>0</v>
      </c>
      <c r="F173" s="119">
        <f t="shared" si="4"/>
        <v>0</v>
      </c>
    </row>
    <row r="174" spans="1:6" s="35" customFormat="1" ht="14">
      <c r="A174" s="50"/>
      <c r="B174" s="126" t="s">
        <v>1889</v>
      </c>
      <c r="C174" s="126" t="s">
        <v>1123</v>
      </c>
      <c r="D174" s="119">
        <f>350+400</f>
        <v>750</v>
      </c>
      <c r="E174" s="119">
        <v>0</v>
      </c>
      <c r="F174" s="119">
        <f t="shared" si="4"/>
        <v>0</v>
      </c>
    </row>
    <row r="175" spans="1:6" s="35" customFormat="1" ht="14">
      <c r="A175" s="50"/>
      <c r="B175" s="126" t="s">
        <v>1890</v>
      </c>
      <c r="C175" s="126" t="s">
        <v>1123</v>
      </c>
      <c r="D175" s="119">
        <f>40+40</f>
        <v>80</v>
      </c>
      <c r="E175" s="119">
        <v>0</v>
      </c>
      <c r="F175" s="119">
        <f t="shared" si="4"/>
        <v>0</v>
      </c>
    </row>
    <row r="176" spans="1:6" s="35" customFormat="1" ht="14">
      <c r="A176" s="50"/>
      <c r="B176" s="126" t="s">
        <v>1891</v>
      </c>
      <c r="C176" s="126" t="s">
        <v>1123</v>
      </c>
      <c r="D176" s="119">
        <f>100+100</f>
        <v>200</v>
      </c>
      <c r="E176" s="119">
        <v>0</v>
      </c>
      <c r="F176" s="119">
        <f t="shared" si="4"/>
        <v>0</v>
      </c>
    </row>
    <row r="177" spans="1:6" s="35" customFormat="1" ht="13">
      <c r="A177" s="50"/>
      <c r="B177" s="126"/>
      <c r="C177" s="126"/>
      <c r="D177" s="119"/>
      <c r="E177" s="119"/>
      <c r="F177" s="119"/>
    </row>
    <row r="178" spans="1:6" s="35" customFormat="1" ht="13">
      <c r="A178" s="50"/>
      <c r="B178" s="126"/>
      <c r="C178" s="126"/>
      <c r="D178" s="119"/>
      <c r="E178" s="119"/>
      <c r="F178" s="119"/>
    </row>
    <row r="179" spans="1:6" s="35" customFormat="1" ht="84">
      <c r="A179" s="50" t="s">
        <v>1895</v>
      </c>
      <c r="B179" s="126" t="s">
        <v>2418</v>
      </c>
      <c r="C179" s="126"/>
      <c r="D179" s="119"/>
      <c r="E179" s="119"/>
      <c r="F179" s="119"/>
    </row>
    <row r="180" spans="1:6" s="35" customFormat="1" ht="13">
      <c r="A180" s="50"/>
      <c r="B180" s="126"/>
      <c r="C180" s="126"/>
      <c r="D180" s="119"/>
      <c r="E180" s="119"/>
      <c r="F180" s="119"/>
    </row>
    <row r="181" spans="1:6" s="35" customFormat="1" ht="14">
      <c r="A181" s="50"/>
      <c r="B181" s="126" t="s">
        <v>1881</v>
      </c>
      <c r="C181" s="126" t="s">
        <v>1123</v>
      </c>
      <c r="D181" s="119">
        <v>80</v>
      </c>
      <c r="E181" s="119">
        <v>0</v>
      </c>
      <c r="F181" s="119">
        <f t="shared" ref="F181:F186" si="5">D181*E181</f>
        <v>0</v>
      </c>
    </row>
    <row r="182" spans="1:6" s="35" customFormat="1" ht="14">
      <c r="A182" s="50"/>
      <c r="B182" s="126" t="s">
        <v>1882</v>
      </c>
      <c r="C182" s="126" t="s">
        <v>1123</v>
      </c>
      <c r="D182" s="119">
        <v>40</v>
      </c>
      <c r="E182" s="119">
        <v>0</v>
      </c>
      <c r="F182" s="119">
        <f t="shared" si="5"/>
        <v>0</v>
      </c>
    </row>
    <row r="183" spans="1:6" s="35" customFormat="1" ht="14">
      <c r="A183" s="50"/>
      <c r="B183" s="126" t="s">
        <v>1883</v>
      </c>
      <c r="C183" s="126" t="s">
        <v>1123</v>
      </c>
      <c r="D183" s="119">
        <v>60</v>
      </c>
      <c r="E183" s="119">
        <v>0</v>
      </c>
      <c r="F183" s="119">
        <f t="shared" si="5"/>
        <v>0</v>
      </c>
    </row>
    <row r="184" spans="1:6" s="35" customFormat="1" ht="14">
      <c r="A184" s="50"/>
      <c r="B184" s="126" t="s">
        <v>1884</v>
      </c>
      <c r="C184" s="126" t="s">
        <v>1123</v>
      </c>
      <c r="D184" s="119">
        <v>200</v>
      </c>
      <c r="E184" s="119">
        <v>0</v>
      </c>
      <c r="F184" s="119">
        <f t="shared" si="5"/>
        <v>0</v>
      </c>
    </row>
    <row r="185" spans="1:6" s="35" customFormat="1" ht="14">
      <c r="A185" s="50"/>
      <c r="B185" s="126" t="s">
        <v>1885</v>
      </c>
      <c r="C185" s="126" t="s">
        <v>1123</v>
      </c>
      <c r="D185" s="119">
        <v>20</v>
      </c>
      <c r="E185" s="119">
        <v>0</v>
      </c>
      <c r="F185" s="119">
        <f t="shared" si="5"/>
        <v>0</v>
      </c>
    </row>
    <row r="186" spans="1:6" s="35" customFormat="1" ht="14">
      <c r="A186" s="50"/>
      <c r="B186" s="126" t="s">
        <v>1886</v>
      </c>
      <c r="C186" s="126" t="s">
        <v>1123</v>
      </c>
      <c r="D186" s="119">
        <v>10</v>
      </c>
      <c r="E186" s="119">
        <v>0</v>
      </c>
      <c r="F186" s="119">
        <f t="shared" si="5"/>
        <v>0</v>
      </c>
    </row>
    <row r="187" spans="1:6" s="35" customFormat="1" ht="13">
      <c r="A187" s="50"/>
      <c r="B187" s="126"/>
      <c r="C187" s="126"/>
      <c r="D187" s="119"/>
      <c r="E187" s="119"/>
      <c r="F187" s="119"/>
    </row>
    <row r="188" spans="1:6" s="35" customFormat="1" ht="14">
      <c r="A188" s="50" t="s">
        <v>1896</v>
      </c>
      <c r="B188" s="126" t="s">
        <v>1892</v>
      </c>
      <c r="C188" s="126" t="s">
        <v>1545</v>
      </c>
      <c r="D188" s="119">
        <v>3</v>
      </c>
      <c r="E188" s="119">
        <f>SUM(F160:F186)</f>
        <v>0</v>
      </c>
      <c r="F188" s="119">
        <f>E188*D188/100</f>
        <v>0</v>
      </c>
    </row>
    <row r="189" spans="1:6" s="35" customFormat="1" ht="13">
      <c r="A189" s="55"/>
      <c r="B189" s="109"/>
      <c r="C189" s="55"/>
      <c r="D189" s="55"/>
      <c r="E189" s="55"/>
      <c r="F189" s="55"/>
    </row>
    <row r="190" spans="1:6" s="35" customFormat="1" ht="14">
      <c r="A190" s="55"/>
      <c r="B190" s="109" t="s">
        <v>1897</v>
      </c>
      <c r="C190" s="55"/>
      <c r="D190" s="55"/>
      <c r="E190" s="55"/>
      <c r="F190" s="118">
        <f>SUM(F158:F188)</f>
        <v>0</v>
      </c>
    </row>
    <row r="191" spans="1:6" s="35" customFormat="1" ht="13">
      <c r="A191" s="55"/>
      <c r="B191" s="109"/>
      <c r="C191" s="55"/>
      <c r="D191" s="55"/>
      <c r="E191" s="55"/>
      <c r="F191" s="55"/>
    </row>
    <row r="192" spans="1:6" s="35" customFormat="1" ht="13">
      <c r="A192" s="55"/>
      <c r="B192" s="109"/>
      <c r="C192" s="55"/>
      <c r="D192" s="55"/>
      <c r="E192" s="55"/>
      <c r="F192" s="55"/>
    </row>
    <row r="193" spans="1:6" s="35" customFormat="1" ht="14">
      <c r="A193" s="55"/>
      <c r="B193" s="109" t="s">
        <v>1898</v>
      </c>
      <c r="C193" s="55"/>
      <c r="D193" s="55"/>
      <c r="E193" s="55"/>
      <c r="F193" s="55"/>
    </row>
    <row r="194" spans="1:6" s="35" customFormat="1" ht="13">
      <c r="A194" s="55"/>
      <c r="B194" s="109"/>
      <c r="C194" s="55"/>
      <c r="D194" s="55"/>
      <c r="E194" s="55"/>
      <c r="F194" s="55"/>
    </row>
    <row r="195" spans="1:6" s="35" customFormat="1" ht="42">
      <c r="A195" s="50" t="s">
        <v>1946</v>
      </c>
      <c r="B195" s="126" t="s">
        <v>1899</v>
      </c>
      <c r="C195" s="126"/>
      <c r="D195" s="119"/>
      <c r="E195" s="119"/>
      <c r="F195" s="119"/>
    </row>
    <row r="196" spans="1:6" s="35" customFormat="1" ht="14">
      <c r="A196" s="50"/>
      <c r="B196" s="126" t="s">
        <v>1900</v>
      </c>
      <c r="C196" s="126" t="s">
        <v>1123</v>
      </c>
      <c r="D196" s="119">
        <v>9000</v>
      </c>
      <c r="E196" s="119">
        <v>0</v>
      </c>
      <c r="F196" s="119">
        <f>D196*E196</f>
        <v>0</v>
      </c>
    </row>
    <row r="197" spans="1:6" s="35" customFormat="1" ht="14">
      <c r="A197" s="50"/>
      <c r="B197" s="126" t="s">
        <v>1901</v>
      </c>
      <c r="C197" s="126" t="s">
        <v>1123</v>
      </c>
      <c r="D197" s="119">
        <f>150+400</f>
        <v>550</v>
      </c>
      <c r="E197" s="119">
        <v>0</v>
      </c>
      <c r="F197" s="119">
        <f t="shared" ref="F197:F272" si="6">D197*E197</f>
        <v>0</v>
      </c>
    </row>
    <row r="198" spans="1:6" s="35" customFormat="1" ht="14">
      <c r="A198" s="50"/>
      <c r="B198" s="126" t="s">
        <v>1902</v>
      </c>
      <c r="C198" s="126" t="s">
        <v>1123</v>
      </c>
      <c r="D198" s="119">
        <v>250</v>
      </c>
      <c r="E198" s="119">
        <v>0</v>
      </c>
      <c r="F198" s="119">
        <f t="shared" si="6"/>
        <v>0</v>
      </c>
    </row>
    <row r="199" spans="1:6" s="35" customFormat="1" ht="13">
      <c r="A199" s="50"/>
      <c r="B199" s="126"/>
      <c r="C199" s="126"/>
      <c r="D199" s="119"/>
      <c r="E199" s="119"/>
      <c r="F199" s="119"/>
    </row>
    <row r="200" spans="1:6" s="35" customFormat="1" ht="28">
      <c r="A200" s="50" t="s">
        <v>1947</v>
      </c>
      <c r="B200" s="126" t="s">
        <v>1903</v>
      </c>
      <c r="C200" s="126"/>
      <c r="D200" s="119"/>
      <c r="E200" s="119"/>
      <c r="F200" s="119"/>
    </row>
    <row r="201" spans="1:6" s="35" customFormat="1" ht="14">
      <c r="A201" s="50"/>
      <c r="B201" s="126" t="s">
        <v>1904</v>
      </c>
      <c r="C201" s="126" t="s">
        <v>1123</v>
      </c>
      <c r="D201" s="119">
        <f>240+80</f>
        <v>320</v>
      </c>
      <c r="E201" s="119">
        <v>0</v>
      </c>
      <c r="F201" s="119">
        <f t="shared" si="6"/>
        <v>0</v>
      </c>
    </row>
    <row r="202" spans="1:6" s="35" customFormat="1" ht="14">
      <c r="A202" s="50"/>
      <c r="B202" s="126" t="s">
        <v>1905</v>
      </c>
      <c r="C202" s="126" t="s">
        <v>1123</v>
      </c>
      <c r="D202" s="119">
        <f>40+60</f>
        <v>100</v>
      </c>
      <c r="E202" s="119">
        <v>0</v>
      </c>
      <c r="F202" s="119">
        <f t="shared" si="6"/>
        <v>0</v>
      </c>
    </row>
    <row r="203" spans="1:6" s="35" customFormat="1" ht="14">
      <c r="A203" s="50"/>
      <c r="B203" s="126" t="s">
        <v>1906</v>
      </c>
      <c r="C203" s="126" t="s">
        <v>1123</v>
      </c>
      <c r="D203" s="119">
        <v>60</v>
      </c>
      <c r="E203" s="119">
        <v>0</v>
      </c>
      <c r="F203" s="119">
        <f t="shared" si="6"/>
        <v>0</v>
      </c>
    </row>
    <row r="204" spans="1:6" s="35" customFormat="1" ht="13">
      <c r="A204" s="50"/>
      <c r="B204" s="126"/>
      <c r="C204" s="126"/>
      <c r="D204" s="119"/>
      <c r="E204" s="119"/>
      <c r="F204" s="119"/>
    </row>
    <row r="205" spans="1:6" s="35" customFormat="1" ht="42">
      <c r="A205" s="50" t="s">
        <v>1948</v>
      </c>
      <c r="B205" s="126" t="s">
        <v>1907</v>
      </c>
      <c r="C205" s="126"/>
      <c r="D205" s="119"/>
      <c r="E205" s="119"/>
      <c r="F205" s="119"/>
    </row>
    <row r="206" spans="1:6" s="35" customFormat="1" ht="14">
      <c r="A206" s="50"/>
      <c r="B206" s="126" t="s">
        <v>1908</v>
      </c>
      <c r="C206" s="126" t="s">
        <v>1123</v>
      </c>
      <c r="D206" s="119">
        <v>2500</v>
      </c>
      <c r="E206" s="119">
        <v>0</v>
      </c>
      <c r="F206" s="119">
        <f t="shared" si="6"/>
        <v>0</v>
      </c>
    </row>
    <row r="207" spans="1:6" s="35" customFormat="1" ht="14">
      <c r="A207" s="50"/>
      <c r="B207" s="126" t="s">
        <v>1909</v>
      </c>
      <c r="C207" s="126" t="s">
        <v>1123</v>
      </c>
      <c r="D207" s="119">
        <v>160</v>
      </c>
      <c r="E207" s="119">
        <v>0</v>
      </c>
      <c r="F207" s="119">
        <f t="shared" si="6"/>
        <v>0</v>
      </c>
    </row>
    <row r="208" spans="1:6" s="35" customFormat="1" ht="14">
      <c r="A208" s="50"/>
      <c r="B208" s="126" t="s">
        <v>1910</v>
      </c>
      <c r="C208" s="126" t="s">
        <v>1123</v>
      </c>
      <c r="D208" s="119">
        <v>60</v>
      </c>
      <c r="E208" s="119">
        <v>0</v>
      </c>
      <c r="F208" s="119">
        <f t="shared" si="6"/>
        <v>0</v>
      </c>
    </row>
    <row r="209" spans="1:6" s="35" customFormat="1" ht="14">
      <c r="A209" s="50"/>
      <c r="B209" s="126" t="s">
        <v>1911</v>
      </c>
      <c r="C209" s="126" t="s">
        <v>1123</v>
      </c>
      <c r="D209" s="119">
        <v>180</v>
      </c>
      <c r="E209" s="119">
        <v>0</v>
      </c>
      <c r="F209" s="119">
        <f t="shared" si="6"/>
        <v>0</v>
      </c>
    </row>
    <row r="210" spans="1:6" s="35" customFormat="1" ht="13">
      <c r="A210" s="50"/>
      <c r="B210" s="126"/>
      <c r="C210" s="126"/>
      <c r="D210" s="119"/>
      <c r="E210" s="119"/>
      <c r="F210" s="119"/>
    </row>
    <row r="211" spans="1:6" s="35" customFormat="1" ht="14">
      <c r="A211" s="50" t="s">
        <v>1949</v>
      </c>
      <c r="B211" s="126" t="s">
        <v>1912</v>
      </c>
      <c r="C211" s="126"/>
      <c r="D211" s="119"/>
      <c r="E211" s="119"/>
      <c r="F211" s="119"/>
    </row>
    <row r="212" spans="1:6" s="35" customFormat="1" ht="14">
      <c r="A212" s="50"/>
      <c r="B212" s="126" t="s">
        <v>1913</v>
      </c>
      <c r="C212" s="126" t="s">
        <v>1123</v>
      </c>
      <c r="D212" s="119">
        <v>40</v>
      </c>
      <c r="E212" s="119">
        <v>0</v>
      </c>
      <c r="F212" s="119">
        <f t="shared" si="6"/>
        <v>0</v>
      </c>
    </row>
    <row r="213" spans="1:6" s="35" customFormat="1" ht="14">
      <c r="A213" s="50"/>
      <c r="B213" s="126" t="s">
        <v>1914</v>
      </c>
      <c r="C213" s="126" t="s">
        <v>1123</v>
      </c>
      <c r="D213" s="119">
        <v>60</v>
      </c>
      <c r="E213" s="119">
        <v>0</v>
      </c>
      <c r="F213" s="119">
        <f t="shared" si="6"/>
        <v>0</v>
      </c>
    </row>
    <row r="214" spans="1:6" s="35" customFormat="1" ht="14">
      <c r="A214" s="50"/>
      <c r="B214" s="126" t="s">
        <v>1915</v>
      </c>
      <c r="C214" s="126" t="s">
        <v>1123</v>
      </c>
      <c r="D214" s="119">
        <v>20</v>
      </c>
      <c r="E214" s="119">
        <v>0</v>
      </c>
      <c r="F214" s="119">
        <f t="shared" si="6"/>
        <v>0</v>
      </c>
    </row>
    <row r="215" spans="1:6" s="35" customFormat="1" ht="13">
      <c r="A215" s="50"/>
      <c r="B215" s="126"/>
      <c r="C215" s="126"/>
      <c r="D215" s="119"/>
      <c r="E215" s="119"/>
      <c r="F215" s="119"/>
    </row>
    <row r="216" spans="1:6" s="35" customFormat="1" ht="56">
      <c r="A216" s="50" t="s">
        <v>1950</v>
      </c>
      <c r="B216" s="126" t="s">
        <v>1916</v>
      </c>
      <c r="C216" s="126"/>
      <c r="D216" s="119"/>
      <c r="E216" s="119"/>
      <c r="F216" s="119"/>
    </row>
    <row r="217" spans="1:6" s="35" customFormat="1" ht="14">
      <c r="A217" s="50"/>
      <c r="B217" s="126" t="s">
        <v>1917</v>
      </c>
      <c r="C217" s="126" t="s">
        <v>1123</v>
      </c>
      <c r="D217" s="119">
        <f>30+50</f>
        <v>80</v>
      </c>
      <c r="E217" s="119">
        <v>0</v>
      </c>
      <c r="F217" s="119">
        <f t="shared" si="6"/>
        <v>0</v>
      </c>
    </row>
    <row r="218" spans="1:6" s="35" customFormat="1" ht="14">
      <c r="A218" s="50"/>
      <c r="B218" s="126" t="s">
        <v>1918</v>
      </c>
      <c r="C218" s="126" t="s">
        <v>1123</v>
      </c>
      <c r="D218" s="119">
        <f>25+70</f>
        <v>95</v>
      </c>
      <c r="E218" s="119">
        <v>0</v>
      </c>
      <c r="F218" s="119">
        <f t="shared" si="6"/>
        <v>0</v>
      </c>
    </row>
    <row r="219" spans="1:6" s="35" customFormat="1" ht="14">
      <c r="A219" s="50"/>
      <c r="B219" s="126" t="s">
        <v>1919</v>
      </c>
      <c r="C219" s="126" t="s">
        <v>1123</v>
      </c>
      <c r="D219" s="119">
        <f>5+160</f>
        <v>165</v>
      </c>
      <c r="E219" s="119">
        <v>0</v>
      </c>
      <c r="F219" s="119">
        <f t="shared" si="6"/>
        <v>0</v>
      </c>
    </row>
    <row r="220" spans="1:6" s="35" customFormat="1" ht="14">
      <c r="A220" s="50"/>
      <c r="B220" s="126" t="s">
        <v>1920</v>
      </c>
      <c r="C220" s="126" t="s">
        <v>1123</v>
      </c>
      <c r="D220" s="119">
        <v>30</v>
      </c>
      <c r="E220" s="119">
        <v>0</v>
      </c>
      <c r="F220" s="119">
        <f t="shared" si="6"/>
        <v>0</v>
      </c>
    </row>
    <row r="221" spans="1:6" s="35" customFormat="1" ht="14">
      <c r="A221" s="50"/>
      <c r="B221" s="126" t="s">
        <v>1921</v>
      </c>
      <c r="C221" s="126" t="s">
        <v>1123</v>
      </c>
      <c r="D221" s="119">
        <v>26</v>
      </c>
      <c r="E221" s="119">
        <v>0</v>
      </c>
      <c r="F221" s="119">
        <f t="shared" si="6"/>
        <v>0</v>
      </c>
    </row>
    <row r="222" spans="1:6" s="35" customFormat="1" ht="13">
      <c r="A222" s="50"/>
      <c r="B222" s="126"/>
      <c r="C222" s="126"/>
      <c r="D222" s="119"/>
      <c r="E222" s="119"/>
      <c r="F222" s="119"/>
    </row>
    <row r="223" spans="1:6" s="35" customFormat="1" ht="84">
      <c r="A223" s="50" t="s">
        <v>1951</v>
      </c>
      <c r="B223" s="126" t="s">
        <v>1922</v>
      </c>
      <c r="C223" s="126" t="s">
        <v>1123</v>
      </c>
      <c r="D223" s="119">
        <v>85</v>
      </c>
      <c r="E223" s="119">
        <v>0</v>
      </c>
      <c r="F223" s="119">
        <f t="shared" si="6"/>
        <v>0</v>
      </c>
    </row>
    <row r="224" spans="1:6" s="35" customFormat="1" ht="13">
      <c r="A224" s="50"/>
      <c r="B224" s="126"/>
      <c r="C224" s="126"/>
      <c r="D224" s="119"/>
      <c r="E224" s="119"/>
      <c r="F224" s="119"/>
    </row>
    <row r="225" spans="1:6" s="35" customFormat="1" ht="84">
      <c r="A225" s="50" t="s">
        <v>1952</v>
      </c>
      <c r="B225" s="126" t="s">
        <v>1923</v>
      </c>
      <c r="C225" s="126" t="s">
        <v>298</v>
      </c>
      <c r="D225" s="119">
        <v>5</v>
      </c>
      <c r="E225" s="119">
        <v>0</v>
      </c>
      <c r="F225" s="119">
        <f t="shared" si="6"/>
        <v>0</v>
      </c>
    </row>
    <row r="226" spans="1:6" s="35" customFormat="1" ht="13">
      <c r="A226" s="50"/>
      <c r="B226" s="126"/>
      <c r="C226" s="126"/>
      <c r="D226" s="119"/>
      <c r="E226" s="119"/>
      <c r="F226" s="119"/>
    </row>
    <row r="227" spans="1:6" s="35" customFormat="1" ht="42">
      <c r="A227" s="50"/>
      <c r="B227" s="126" t="s">
        <v>1924</v>
      </c>
      <c r="C227" s="126" t="s">
        <v>298</v>
      </c>
      <c r="D227" s="119">
        <v>10</v>
      </c>
      <c r="E227" s="119">
        <v>0</v>
      </c>
      <c r="F227" s="119">
        <f t="shared" si="6"/>
        <v>0</v>
      </c>
    </row>
    <row r="228" spans="1:6" s="35" customFormat="1" ht="13">
      <c r="A228" s="50"/>
      <c r="B228" s="126"/>
      <c r="C228" s="126"/>
      <c r="D228" s="119"/>
      <c r="E228" s="119"/>
      <c r="F228" s="119"/>
    </row>
    <row r="229" spans="1:6" s="35" customFormat="1" ht="28">
      <c r="A229" s="50" t="s">
        <v>1953</v>
      </c>
      <c r="B229" s="126" t="s">
        <v>2419</v>
      </c>
      <c r="C229" s="126" t="s">
        <v>298</v>
      </c>
      <c r="D229" s="119">
        <v>110</v>
      </c>
      <c r="E229" s="119">
        <v>0</v>
      </c>
      <c r="F229" s="119">
        <f t="shared" si="6"/>
        <v>0</v>
      </c>
    </row>
    <row r="230" spans="1:6" s="35" customFormat="1" ht="13">
      <c r="A230" s="50"/>
      <c r="B230" s="126"/>
      <c r="C230" s="126"/>
      <c r="D230" s="119"/>
      <c r="E230" s="119"/>
      <c r="F230" s="119"/>
    </row>
    <row r="231" spans="1:6" s="35" customFormat="1" ht="14">
      <c r="A231" s="50" t="s">
        <v>1954</v>
      </c>
      <c r="B231" s="126" t="s">
        <v>1925</v>
      </c>
      <c r="C231" s="126" t="s">
        <v>298</v>
      </c>
      <c r="D231" s="119">
        <v>3</v>
      </c>
      <c r="E231" s="119">
        <v>0</v>
      </c>
      <c r="F231" s="119">
        <f t="shared" si="6"/>
        <v>0</v>
      </c>
    </row>
    <row r="232" spans="1:6" s="35" customFormat="1" ht="13">
      <c r="A232" s="50"/>
      <c r="B232" s="126"/>
      <c r="C232" s="126"/>
      <c r="D232" s="119"/>
      <c r="E232" s="119"/>
      <c r="F232" s="119"/>
    </row>
    <row r="233" spans="1:6" s="35" customFormat="1" ht="14">
      <c r="A233" s="50" t="s">
        <v>1955</v>
      </c>
      <c r="B233" s="126" t="s">
        <v>1926</v>
      </c>
      <c r="C233" s="126" t="s">
        <v>298</v>
      </c>
      <c r="D233" s="119">
        <v>3</v>
      </c>
      <c r="E233" s="119">
        <v>0</v>
      </c>
      <c r="F233" s="119">
        <f>D233*E233</f>
        <v>0</v>
      </c>
    </row>
    <row r="234" spans="1:6" s="35" customFormat="1" ht="13">
      <c r="A234" s="50"/>
      <c r="B234" s="126"/>
      <c r="C234" s="126"/>
      <c r="D234" s="119"/>
      <c r="E234" s="119"/>
      <c r="F234" s="119"/>
    </row>
    <row r="235" spans="1:6" s="35" customFormat="1" ht="14">
      <c r="A235" s="50" t="s">
        <v>1956</v>
      </c>
      <c r="B235" s="126" t="s">
        <v>1927</v>
      </c>
      <c r="C235" s="126" t="s">
        <v>298</v>
      </c>
      <c r="D235" s="119">
        <v>3</v>
      </c>
      <c r="E235" s="119">
        <v>0</v>
      </c>
      <c r="F235" s="119">
        <f t="shared" si="6"/>
        <v>0</v>
      </c>
    </row>
    <row r="236" spans="1:6" s="35" customFormat="1" ht="13">
      <c r="A236" s="50"/>
      <c r="B236" s="126"/>
      <c r="C236" s="126"/>
      <c r="D236" s="119"/>
      <c r="E236" s="119"/>
      <c r="F236" s="119"/>
    </row>
    <row r="237" spans="1:6" s="35" customFormat="1" ht="14">
      <c r="A237" s="50" t="s">
        <v>1957</v>
      </c>
      <c r="B237" s="126" t="s">
        <v>1928</v>
      </c>
      <c r="C237" s="126" t="s">
        <v>298</v>
      </c>
      <c r="D237" s="119">
        <v>3</v>
      </c>
      <c r="E237" s="119">
        <v>0</v>
      </c>
      <c r="F237" s="119">
        <f t="shared" si="6"/>
        <v>0</v>
      </c>
    </row>
    <row r="238" spans="1:6" s="35" customFormat="1" ht="13">
      <c r="A238" s="50"/>
      <c r="B238" s="126"/>
      <c r="C238" s="126"/>
      <c r="D238" s="119"/>
      <c r="E238" s="119"/>
      <c r="F238" s="119"/>
    </row>
    <row r="239" spans="1:6" s="35" customFormat="1" ht="14">
      <c r="A239" s="50" t="s">
        <v>1958</v>
      </c>
      <c r="B239" s="126" t="s">
        <v>1929</v>
      </c>
      <c r="C239" s="126" t="s">
        <v>298</v>
      </c>
      <c r="D239" s="119">
        <v>3</v>
      </c>
      <c r="E239" s="119">
        <v>0</v>
      </c>
      <c r="F239" s="119">
        <f t="shared" si="6"/>
        <v>0</v>
      </c>
    </row>
    <row r="240" spans="1:6" s="35" customFormat="1" ht="13">
      <c r="A240" s="50"/>
      <c r="B240" s="126"/>
      <c r="C240" s="126"/>
      <c r="D240" s="119"/>
      <c r="E240" s="119"/>
      <c r="F240" s="119"/>
    </row>
    <row r="241" spans="1:6" s="35" customFormat="1" ht="14">
      <c r="A241" s="50" t="s">
        <v>1959</v>
      </c>
      <c r="B241" s="126" t="s">
        <v>1930</v>
      </c>
      <c r="C241" s="126" t="s">
        <v>298</v>
      </c>
      <c r="D241" s="119">
        <v>3</v>
      </c>
      <c r="E241" s="119">
        <v>0</v>
      </c>
      <c r="F241" s="119">
        <f t="shared" si="6"/>
        <v>0</v>
      </c>
    </row>
    <row r="242" spans="1:6" s="35" customFormat="1" ht="13">
      <c r="A242" s="50"/>
      <c r="B242" s="126"/>
      <c r="C242" s="126"/>
      <c r="D242" s="119"/>
      <c r="E242" s="119"/>
      <c r="F242" s="119"/>
    </row>
    <row r="243" spans="1:6" s="35" customFormat="1" ht="14">
      <c r="A243" s="50" t="s">
        <v>1960</v>
      </c>
      <c r="B243" s="126" t="s">
        <v>1931</v>
      </c>
      <c r="C243" s="126" t="s">
        <v>1123</v>
      </c>
      <c r="D243" s="119">
        <v>160</v>
      </c>
      <c r="E243" s="119">
        <v>0</v>
      </c>
      <c r="F243" s="119">
        <f t="shared" si="6"/>
        <v>0</v>
      </c>
    </row>
    <row r="244" spans="1:6" s="35" customFormat="1" ht="13">
      <c r="A244" s="50"/>
      <c r="B244" s="126"/>
      <c r="C244" s="126"/>
      <c r="D244" s="119"/>
      <c r="E244" s="119"/>
      <c r="F244" s="119"/>
    </row>
    <row r="245" spans="1:6" s="35" customFormat="1" ht="14">
      <c r="A245" s="50" t="s">
        <v>1961</v>
      </c>
      <c r="B245" s="126" t="s">
        <v>1932</v>
      </c>
      <c r="C245" s="126" t="s">
        <v>1123</v>
      </c>
      <c r="D245" s="119">
        <v>90</v>
      </c>
      <c r="E245" s="119">
        <v>0</v>
      </c>
      <c r="F245" s="119">
        <f t="shared" si="6"/>
        <v>0</v>
      </c>
    </row>
    <row r="246" spans="1:6" s="35" customFormat="1" ht="13">
      <c r="A246" s="50"/>
      <c r="B246" s="126"/>
      <c r="C246" s="126"/>
      <c r="D246" s="119"/>
      <c r="E246" s="119"/>
      <c r="F246" s="119"/>
    </row>
    <row r="247" spans="1:6" s="35" customFormat="1" ht="14">
      <c r="A247" s="50" t="s">
        <v>1962</v>
      </c>
      <c r="B247" s="126" t="s">
        <v>1933</v>
      </c>
      <c r="C247" s="126" t="s">
        <v>53</v>
      </c>
      <c r="D247" s="119">
        <v>1</v>
      </c>
      <c r="E247" s="119">
        <v>0</v>
      </c>
      <c r="F247" s="119">
        <f>D247*E247</f>
        <v>0</v>
      </c>
    </row>
    <row r="248" spans="1:6" s="35" customFormat="1" ht="13">
      <c r="A248" s="50"/>
      <c r="B248" s="126"/>
      <c r="C248" s="126"/>
      <c r="D248" s="119"/>
      <c r="E248" s="119"/>
      <c r="F248" s="119"/>
    </row>
    <row r="249" spans="1:6" s="35" customFormat="1" ht="28">
      <c r="A249" s="50" t="s">
        <v>1963</v>
      </c>
      <c r="B249" s="126" t="s">
        <v>1934</v>
      </c>
      <c r="C249" s="126" t="s">
        <v>53</v>
      </c>
      <c r="D249" s="119">
        <v>1</v>
      </c>
      <c r="E249" s="119">
        <v>0</v>
      </c>
      <c r="F249" s="119">
        <f t="shared" si="6"/>
        <v>0</v>
      </c>
    </row>
    <row r="250" spans="1:6" s="35" customFormat="1" ht="13">
      <c r="A250" s="50"/>
      <c r="B250" s="126"/>
      <c r="C250" s="126"/>
      <c r="D250" s="119"/>
      <c r="E250" s="119"/>
      <c r="F250" s="119"/>
    </row>
    <row r="251" spans="1:6" s="35" customFormat="1" ht="42">
      <c r="A251" s="50" t="s">
        <v>1964</v>
      </c>
      <c r="B251" s="126" t="s">
        <v>1935</v>
      </c>
      <c r="C251" s="126"/>
      <c r="D251" s="119"/>
      <c r="E251" s="119"/>
      <c r="F251" s="119"/>
    </row>
    <row r="252" spans="1:6" s="35" customFormat="1" ht="28">
      <c r="A252" s="50"/>
      <c r="B252" s="126" t="s">
        <v>2420</v>
      </c>
      <c r="C252" s="126" t="s">
        <v>51</v>
      </c>
      <c r="D252" s="119">
        <v>18</v>
      </c>
      <c r="E252" s="119">
        <v>0</v>
      </c>
      <c r="F252" s="119">
        <f t="shared" ref="F252:F253" si="7">D252*E252</f>
        <v>0</v>
      </c>
    </row>
    <row r="253" spans="1:6" s="35" customFormat="1" ht="28">
      <c r="A253" s="50"/>
      <c r="B253" s="126" t="s">
        <v>2421</v>
      </c>
      <c r="C253" s="126" t="s">
        <v>51</v>
      </c>
      <c r="D253" s="119">
        <v>20</v>
      </c>
      <c r="E253" s="119">
        <v>0</v>
      </c>
      <c r="F253" s="119">
        <f t="shared" si="7"/>
        <v>0</v>
      </c>
    </row>
    <row r="254" spans="1:6" s="35" customFormat="1" ht="13">
      <c r="A254" s="50"/>
      <c r="B254" s="126"/>
      <c r="C254" s="126"/>
      <c r="D254" s="119"/>
      <c r="E254" s="119"/>
      <c r="F254" s="119"/>
    </row>
    <row r="255" spans="1:6" s="35" customFormat="1" ht="28">
      <c r="A255" s="50" t="s">
        <v>1965</v>
      </c>
      <c r="B255" s="126" t="s">
        <v>1936</v>
      </c>
      <c r="C255" s="126"/>
      <c r="D255" s="119"/>
      <c r="E255" s="119"/>
      <c r="F255" s="119"/>
    </row>
    <row r="256" spans="1:6" s="35" customFormat="1" ht="14">
      <c r="A256" s="50"/>
      <c r="B256" s="126" t="s">
        <v>1937</v>
      </c>
      <c r="C256" s="126" t="s">
        <v>1123</v>
      </c>
      <c r="D256" s="119">
        <f>220+140</f>
        <v>360</v>
      </c>
      <c r="E256" s="119">
        <v>0</v>
      </c>
      <c r="F256" s="119">
        <f>E256*D256</f>
        <v>0</v>
      </c>
    </row>
    <row r="257" spans="1:6" s="35" customFormat="1" ht="14">
      <c r="A257" s="50"/>
      <c r="B257" s="126" t="s">
        <v>1938</v>
      </c>
      <c r="C257" s="126" t="s">
        <v>1123</v>
      </c>
      <c r="D257" s="119">
        <f>130+60</f>
        <v>190</v>
      </c>
      <c r="E257" s="119">
        <v>0</v>
      </c>
      <c r="F257" s="119">
        <f t="shared" ref="F257:F262" si="8">E257*D257</f>
        <v>0</v>
      </c>
    </row>
    <row r="258" spans="1:6" s="35" customFormat="1" ht="14">
      <c r="A258" s="50"/>
      <c r="B258" s="126" t="s">
        <v>1939</v>
      </c>
      <c r="C258" s="126" t="s">
        <v>1123</v>
      </c>
      <c r="D258" s="119">
        <v>45</v>
      </c>
      <c r="E258" s="119">
        <v>0</v>
      </c>
      <c r="F258" s="119">
        <f t="shared" si="8"/>
        <v>0</v>
      </c>
    </row>
    <row r="259" spans="1:6" s="35" customFormat="1" ht="14">
      <c r="A259" s="50"/>
      <c r="B259" s="126" t="s">
        <v>1940</v>
      </c>
      <c r="C259" s="126" t="s">
        <v>1123</v>
      </c>
      <c r="D259" s="119">
        <v>20</v>
      </c>
      <c r="E259" s="119">
        <v>0</v>
      </c>
      <c r="F259" s="119">
        <f t="shared" si="8"/>
        <v>0</v>
      </c>
    </row>
    <row r="260" spans="1:6" s="35" customFormat="1" ht="28">
      <c r="A260" s="50"/>
      <c r="B260" s="126" t="s">
        <v>1941</v>
      </c>
      <c r="C260" s="126" t="s">
        <v>53</v>
      </c>
      <c r="D260" s="119">
        <v>1</v>
      </c>
      <c r="E260" s="119">
        <v>0</v>
      </c>
      <c r="F260" s="119">
        <f t="shared" si="8"/>
        <v>0</v>
      </c>
    </row>
    <row r="261" spans="1:6" s="35" customFormat="1" ht="14">
      <c r="A261" s="50"/>
      <c r="B261" s="126" t="s">
        <v>1942</v>
      </c>
      <c r="C261" s="126" t="s">
        <v>51</v>
      </c>
      <c r="D261" s="119">
        <v>16</v>
      </c>
      <c r="E261" s="119">
        <v>0</v>
      </c>
      <c r="F261" s="119">
        <f t="shared" si="8"/>
        <v>0</v>
      </c>
    </row>
    <row r="262" spans="1:6" s="35" customFormat="1" ht="14">
      <c r="A262" s="50"/>
      <c r="B262" s="126" t="s">
        <v>2422</v>
      </c>
      <c r="C262" s="126" t="s">
        <v>51</v>
      </c>
      <c r="D262" s="119">
        <v>5</v>
      </c>
      <c r="E262" s="119">
        <v>0</v>
      </c>
      <c r="F262" s="119">
        <f t="shared" si="8"/>
        <v>0</v>
      </c>
    </row>
    <row r="263" spans="1:6" s="35" customFormat="1" ht="13">
      <c r="A263" s="50"/>
      <c r="B263" s="126"/>
      <c r="C263" s="126"/>
      <c r="D263" s="119"/>
      <c r="E263" s="119"/>
      <c r="F263" s="119"/>
    </row>
    <row r="264" spans="1:6" s="35" customFormat="1" ht="28">
      <c r="A264" s="50" t="s">
        <v>1966</v>
      </c>
      <c r="B264" s="50" t="s">
        <v>2423</v>
      </c>
      <c r="C264" s="126" t="s">
        <v>51</v>
      </c>
      <c r="D264" s="119">
        <v>22</v>
      </c>
      <c r="E264" s="119">
        <v>0</v>
      </c>
      <c r="F264" s="119">
        <f t="shared" ref="F264" si="9">E264*D264</f>
        <v>0</v>
      </c>
    </row>
    <row r="265" spans="1:6" s="35" customFormat="1" ht="13">
      <c r="A265" s="50"/>
      <c r="B265" s="50"/>
      <c r="C265" s="126"/>
      <c r="D265" s="119"/>
      <c r="E265" s="119"/>
      <c r="F265" s="119"/>
    </row>
    <row r="266" spans="1:6" s="35" customFormat="1" ht="28">
      <c r="A266" s="50" t="s">
        <v>1967</v>
      </c>
      <c r="B266" s="50" t="s">
        <v>2424</v>
      </c>
      <c r="C266" s="126" t="s">
        <v>51</v>
      </c>
      <c r="D266" s="119">
        <v>8</v>
      </c>
      <c r="E266" s="119">
        <v>0</v>
      </c>
      <c r="F266" s="119">
        <f t="shared" ref="F266" si="10">E266*D266</f>
        <v>0</v>
      </c>
    </row>
    <row r="267" spans="1:6" s="35" customFormat="1" ht="13">
      <c r="A267" s="50"/>
      <c r="B267" s="126"/>
      <c r="C267" s="126"/>
      <c r="D267" s="119"/>
      <c r="E267" s="119"/>
      <c r="F267" s="119"/>
    </row>
    <row r="268" spans="1:6" s="35" customFormat="1" ht="28">
      <c r="A268" s="50" t="s">
        <v>1968</v>
      </c>
      <c r="B268" s="126" t="s">
        <v>1943</v>
      </c>
      <c r="C268" s="126" t="s">
        <v>53</v>
      </c>
      <c r="D268" s="119">
        <v>1</v>
      </c>
      <c r="E268" s="119">
        <v>0</v>
      </c>
      <c r="F268" s="119">
        <f t="shared" ref="F268" si="11">E268*D268</f>
        <v>0</v>
      </c>
    </row>
    <row r="269" spans="1:6" s="35" customFormat="1" ht="13">
      <c r="A269" s="50"/>
      <c r="B269" s="126"/>
      <c r="C269" s="126"/>
      <c r="D269" s="119"/>
      <c r="E269" s="119"/>
      <c r="F269" s="119"/>
    </row>
    <row r="270" spans="1:6" s="35" customFormat="1" ht="56">
      <c r="A270" s="50" t="s">
        <v>1969</v>
      </c>
      <c r="B270" s="126" t="s">
        <v>2425</v>
      </c>
      <c r="C270" s="126" t="s">
        <v>53</v>
      </c>
      <c r="D270" s="119">
        <v>1</v>
      </c>
      <c r="E270" s="119">
        <v>0</v>
      </c>
      <c r="F270" s="119">
        <f t="shared" ref="F270" si="12">E270*D270</f>
        <v>0</v>
      </c>
    </row>
    <row r="271" spans="1:6" s="35" customFormat="1" ht="13">
      <c r="A271" s="50"/>
      <c r="B271" s="126"/>
      <c r="C271" s="126"/>
      <c r="D271" s="119"/>
      <c r="E271" s="119"/>
      <c r="F271" s="119"/>
    </row>
    <row r="272" spans="1:6" s="35" customFormat="1" ht="28">
      <c r="A272" s="50" t="s">
        <v>2426</v>
      </c>
      <c r="B272" s="126" t="s">
        <v>1944</v>
      </c>
      <c r="C272" s="126" t="s">
        <v>53</v>
      </c>
      <c r="D272" s="119">
        <v>1</v>
      </c>
      <c r="E272" s="119">
        <v>0</v>
      </c>
      <c r="F272" s="119">
        <f t="shared" si="6"/>
        <v>0</v>
      </c>
    </row>
    <row r="273" spans="1:6" s="35" customFormat="1" ht="13">
      <c r="A273" s="50"/>
      <c r="B273" s="126"/>
      <c r="C273" s="126"/>
      <c r="D273" s="119"/>
      <c r="E273" s="119"/>
      <c r="F273" s="119"/>
    </row>
    <row r="274" spans="1:6" s="35" customFormat="1" ht="28">
      <c r="A274" s="50" t="s">
        <v>2427</v>
      </c>
      <c r="B274" s="126" t="s">
        <v>1945</v>
      </c>
      <c r="C274" s="126" t="s">
        <v>53</v>
      </c>
      <c r="D274" s="119">
        <v>1</v>
      </c>
      <c r="E274" s="119">
        <v>0</v>
      </c>
      <c r="F274" s="119">
        <f t="shared" ref="F274" si="13">E274*D274</f>
        <v>0</v>
      </c>
    </row>
    <row r="275" spans="1:6" s="35" customFormat="1" ht="13">
      <c r="A275" s="50"/>
      <c r="B275" s="126"/>
      <c r="C275" s="126"/>
      <c r="D275" s="119"/>
      <c r="E275" s="119"/>
      <c r="F275" s="119"/>
    </row>
    <row r="276" spans="1:6" s="35" customFormat="1" ht="14">
      <c r="A276" s="50" t="s">
        <v>2428</v>
      </c>
      <c r="B276" s="126" t="s">
        <v>1892</v>
      </c>
      <c r="C276" s="126" t="s">
        <v>1545</v>
      </c>
      <c r="D276" s="119">
        <v>3</v>
      </c>
      <c r="E276" s="119">
        <f>SUM(F196:F274)</f>
        <v>0</v>
      </c>
      <c r="F276" s="119">
        <f>E276*D276/100</f>
        <v>0</v>
      </c>
    </row>
    <row r="277" spans="1:6" s="35" customFormat="1" ht="13">
      <c r="A277" s="55"/>
      <c r="B277" s="109"/>
      <c r="C277" s="55"/>
      <c r="D277" s="55"/>
      <c r="E277" s="55"/>
      <c r="F277" s="55"/>
    </row>
    <row r="278" spans="1:6" s="35" customFormat="1" ht="14">
      <c r="A278" s="55"/>
      <c r="B278" s="109" t="s">
        <v>1970</v>
      </c>
      <c r="C278" s="55"/>
      <c r="D278" s="55"/>
      <c r="E278" s="55"/>
      <c r="F278" s="118">
        <f>SUM(F195:F276)</f>
        <v>0</v>
      </c>
    </row>
    <row r="279" spans="1:6" s="35" customFormat="1" ht="13">
      <c r="A279" s="55"/>
      <c r="B279" s="109"/>
      <c r="C279" s="55"/>
      <c r="D279" s="55"/>
      <c r="E279" s="55"/>
      <c r="F279" s="55"/>
    </row>
    <row r="280" spans="1:6" s="35" customFormat="1" ht="13">
      <c r="A280" s="55"/>
      <c r="B280" s="109"/>
      <c r="C280" s="55"/>
      <c r="D280" s="55"/>
      <c r="E280" s="55"/>
      <c r="F280" s="55"/>
    </row>
    <row r="281" spans="1:6" s="35" customFormat="1" ht="14">
      <c r="A281" s="55"/>
      <c r="B281" s="109" t="s">
        <v>1971</v>
      </c>
      <c r="C281" s="55"/>
      <c r="D281" s="55"/>
      <c r="E281" s="55"/>
      <c r="F281" s="55"/>
    </row>
    <row r="282" spans="1:6" s="35" customFormat="1" ht="13">
      <c r="A282" s="55"/>
      <c r="B282" s="109"/>
      <c r="C282" s="55"/>
      <c r="D282" s="55"/>
      <c r="E282" s="55"/>
      <c r="F282" s="55"/>
    </row>
    <row r="283" spans="1:6" s="35" customFormat="1" ht="56">
      <c r="A283" s="50" t="s">
        <v>2004</v>
      </c>
      <c r="B283" s="126" t="s">
        <v>1972</v>
      </c>
      <c r="C283" s="126"/>
      <c r="D283" s="126"/>
      <c r="E283" s="126"/>
      <c r="F283" s="126"/>
    </row>
    <row r="284" spans="1:6" s="35" customFormat="1" ht="14">
      <c r="A284" s="50"/>
      <c r="B284" s="126" t="s">
        <v>1973</v>
      </c>
      <c r="C284" s="126" t="s">
        <v>298</v>
      </c>
      <c r="D284" s="119">
        <v>55</v>
      </c>
      <c r="E284" s="119">
        <v>0</v>
      </c>
      <c r="F284" s="119">
        <f>D284*E284</f>
        <v>0</v>
      </c>
    </row>
    <row r="285" spans="1:6" s="35" customFormat="1" ht="14">
      <c r="A285" s="50"/>
      <c r="B285" s="126" t="s">
        <v>1974</v>
      </c>
      <c r="C285" s="126" t="s">
        <v>298</v>
      </c>
      <c r="D285" s="119">
        <v>8</v>
      </c>
      <c r="E285" s="119">
        <v>0</v>
      </c>
      <c r="F285" s="119">
        <f t="shared" ref="F285:F319" si="14">D285*E285</f>
        <v>0</v>
      </c>
    </row>
    <row r="286" spans="1:6" s="35" customFormat="1" ht="14">
      <c r="A286" s="50"/>
      <c r="B286" s="126" t="s">
        <v>1975</v>
      </c>
      <c r="C286" s="126" t="s">
        <v>298</v>
      </c>
      <c r="D286" s="119">
        <v>4</v>
      </c>
      <c r="E286" s="119">
        <v>0</v>
      </c>
      <c r="F286" s="119">
        <f t="shared" si="14"/>
        <v>0</v>
      </c>
    </row>
    <row r="287" spans="1:6" s="35" customFormat="1" ht="14">
      <c r="A287" s="50"/>
      <c r="B287" s="126" t="s">
        <v>1976</v>
      </c>
      <c r="C287" s="126" t="s">
        <v>298</v>
      </c>
      <c r="D287" s="119">
        <v>10</v>
      </c>
      <c r="E287" s="119">
        <v>0</v>
      </c>
      <c r="F287" s="119">
        <f t="shared" si="14"/>
        <v>0</v>
      </c>
    </row>
    <row r="288" spans="1:6" s="35" customFormat="1" ht="14">
      <c r="A288" s="50"/>
      <c r="B288" s="126" t="s">
        <v>1977</v>
      </c>
      <c r="C288" s="126" t="s">
        <v>51</v>
      </c>
      <c r="D288" s="119">
        <v>2</v>
      </c>
      <c r="E288" s="119">
        <v>0</v>
      </c>
      <c r="F288" s="119">
        <f t="shared" si="14"/>
        <v>0</v>
      </c>
    </row>
    <row r="289" spans="1:6" s="35" customFormat="1" ht="14">
      <c r="A289" s="50"/>
      <c r="B289" s="126" t="s">
        <v>1977</v>
      </c>
      <c r="C289" s="126" t="s">
        <v>51</v>
      </c>
      <c r="D289" s="119">
        <v>2</v>
      </c>
      <c r="E289" s="119">
        <v>0</v>
      </c>
      <c r="F289" s="119">
        <f t="shared" si="14"/>
        <v>0</v>
      </c>
    </row>
    <row r="290" spans="1:6" s="35" customFormat="1" ht="14">
      <c r="A290" s="50"/>
      <c r="B290" s="126" t="s">
        <v>1978</v>
      </c>
      <c r="C290" s="126" t="s">
        <v>51</v>
      </c>
      <c r="D290" s="119">
        <v>1</v>
      </c>
      <c r="E290" s="119">
        <v>0</v>
      </c>
      <c r="F290" s="119">
        <f t="shared" si="14"/>
        <v>0</v>
      </c>
    </row>
    <row r="291" spans="1:6" s="35" customFormat="1" ht="14">
      <c r="A291" s="50"/>
      <c r="B291" s="126" t="s">
        <v>1979</v>
      </c>
      <c r="C291" s="126" t="s">
        <v>51</v>
      </c>
      <c r="D291" s="119">
        <v>1</v>
      </c>
      <c r="E291" s="119">
        <v>0</v>
      </c>
      <c r="F291" s="119">
        <f t="shared" si="14"/>
        <v>0</v>
      </c>
    </row>
    <row r="292" spans="1:6" s="35" customFormat="1" ht="13">
      <c r="A292" s="50"/>
      <c r="B292" s="126"/>
      <c r="C292" s="126"/>
      <c r="D292" s="119"/>
      <c r="E292" s="119"/>
      <c r="F292" s="119"/>
    </row>
    <row r="293" spans="1:6" s="35" customFormat="1" ht="14">
      <c r="A293" s="50" t="s">
        <v>2005</v>
      </c>
      <c r="B293" s="126" t="s">
        <v>1980</v>
      </c>
      <c r="C293" s="126"/>
      <c r="D293" s="119"/>
      <c r="E293" s="119"/>
      <c r="F293" s="119"/>
    </row>
    <row r="294" spans="1:6" s="35" customFormat="1" ht="14">
      <c r="A294" s="50"/>
      <c r="B294" s="126" t="s">
        <v>1981</v>
      </c>
      <c r="C294" s="126" t="s">
        <v>298</v>
      </c>
      <c r="D294" s="119">
        <v>36</v>
      </c>
      <c r="E294" s="119">
        <v>0</v>
      </c>
      <c r="F294" s="119">
        <f t="shared" si="14"/>
        <v>0</v>
      </c>
    </row>
    <row r="295" spans="1:6" s="35" customFormat="1" ht="13">
      <c r="A295" s="50"/>
      <c r="B295" s="126"/>
      <c r="C295" s="126"/>
      <c r="D295" s="119"/>
      <c r="E295" s="119"/>
      <c r="F295" s="119"/>
    </row>
    <row r="296" spans="1:6" s="35" customFormat="1" ht="70">
      <c r="A296" s="50" t="s">
        <v>2006</v>
      </c>
      <c r="B296" s="50" t="s">
        <v>1982</v>
      </c>
      <c r="C296" s="126"/>
      <c r="D296" s="119"/>
      <c r="E296" s="119"/>
      <c r="F296" s="119"/>
    </row>
    <row r="297" spans="1:6" s="35" customFormat="1" ht="14">
      <c r="A297" s="50"/>
      <c r="B297" s="126" t="s">
        <v>1983</v>
      </c>
      <c r="C297" s="126" t="s">
        <v>298</v>
      </c>
      <c r="D297" s="119">
        <f>29+96</f>
        <v>125</v>
      </c>
      <c r="E297" s="119">
        <v>0</v>
      </c>
      <c r="F297" s="119">
        <f t="shared" si="14"/>
        <v>0</v>
      </c>
    </row>
    <row r="298" spans="1:6" s="35" customFormat="1" ht="14">
      <c r="A298" s="50"/>
      <c r="B298" s="126" t="s">
        <v>1984</v>
      </c>
      <c r="C298" s="126" t="s">
        <v>298</v>
      </c>
      <c r="D298" s="119">
        <v>10</v>
      </c>
      <c r="E298" s="119">
        <v>0</v>
      </c>
      <c r="F298" s="119">
        <f t="shared" si="14"/>
        <v>0</v>
      </c>
    </row>
    <row r="299" spans="1:6" s="35" customFormat="1" ht="13">
      <c r="A299" s="50"/>
      <c r="B299" s="126"/>
      <c r="C299" s="126"/>
      <c r="D299" s="119"/>
      <c r="E299" s="119"/>
      <c r="F299" s="119"/>
    </row>
    <row r="300" spans="1:6" s="35" customFormat="1" ht="70">
      <c r="A300" s="50" t="s">
        <v>2007</v>
      </c>
      <c r="B300" s="50" t="s">
        <v>1985</v>
      </c>
      <c r="C300" s="126"/>
      <c r="D300" s="119"/>
      <c r="E300" s="119"/>
      <c r="F300" s="119"/>
    </row>
    <row r="301" spans="1:6" s="35" customFormat="1" ht="14">
      <c r="A301" s="50"/>
      <c r="B301" s="126" t="s">
        <v>1986</v>
      </c>
      <c r="C301" s="126" t="s">
        <v>298</v>
      </c>
      <c r="D301" s="119">
        <v>100</v>
      </c>
      <c r="E301" s="119">
        <v>0</v>
      </c>
      <c r="F301" s="119">
        <f t="shared" si="14"/>
        <v>0</v>
      </c>
    </row>
    <row r="302" spans="1:6" s="35" customFormat="1" ht="13">
      <c r="A302" s="50"/>
      <c r="B302" s="126"/>
      <c r="C302" s="126"/>
      <c r="D302" s="119"/>
      <c r="E302" s="119"/>
      <c r="F302" s="119"/>
    </row>
    <row r="303" spans="1:6" s="35" customFormat="1" ht="28">
      <c r="A303" s="50" t="s">
        <v>2008</v>
      </c>
      <c r="B303" s="126" t="s">
        <v>1987</v>
      </c>
      <c r="C303" s="126"/>
      <c r="D303" s="119"/>
      <c r="E303" s="119"/>
      <c r="F303" s="119"/>
    </row>
    <row r="304" spans="1:6" s="35" customFormat="1" ht="14">
      <c r="A304" s="50"/>
      <c r="B304" s="126" t="s">
        <v>1988</v>
      </c>
      <c r="C304" s="126" t="s">
        <v>51</v>
      </c>
      <c r="D304" s="119">
        <v>2</v>
      </c>
      <c r="E304" s="119">
        <v>0</v>
      </c>
      <c r="F304" s="119">
        <f t="shared" si="14"/>
        <v>0</v>
      </c>
    </row>
    <row r="305" spans="1:6" s="35" customFormat="1" ht="14">
      <c r="A305" s="50"/>
      <c r="B305" s="126" t="s">
        <v>1989</v>
      </c>
      <c r="C305" s="126" t="s">
        <v>51</v>
      </c>
      <c r="D305" s="119">
        <f>13+8</f>
        <v>21</v>
      </c>
      <c r="E305" s="119">
        <v>0</v>
      </c>
      <c r="F305" s="119">
        <f t="shared" si="14"/>
        <v>0</v>
      </c>
    </row>
    <row r="306" spans="1:6" s="35" customFormat="1" ht="14">
      <c r="A306" s="50"/>
      <c r="B306" s="126" t="s">
        <v>1990</v>
      </c>
      <c r="C306" s="126" t="s">
        <v>51</v>
      </c>
      <c r="D306" s="119">
        <v>0</v>
      </c>
      <c r="E306" s="119">
        <v>0</v>
      </c>
      <c r="F306" s="119">
        <f t="shared" si="14"/>
        <v>0</v>
      </c>
    </row>
    <row r="307" spans="1:6" s="35" customFormat="1" ht="14">
      <c r="A307" s="50"/>
      <c r="B307" s="126" t="s">
        <v>1991</v>
      </c>
      <c r="C307" s="126" t="s">
        <v>51</v>
      </c>
      <c r="D307" s="119">
        <v>4</v>
      </c>
      <c r="E307" s="119">
        <v>0</v>
      </c>
      <c r="F307" s="119">
        <f t="shared" si="14"/>
        <v>0</v>
      </c>
    </row>
    <row r="308" spans="1:6" s="35" customFormat="1" ht="14">
      <c r="A308" s="50"/>
      <c r="B308" s="126" t="s">
        <v>1992</v>
      </c>
      <c r="C308" s="126" t="s">
        <v>51</v>
      </c>
      <c r="D308" s="119">
        <v>4</v>
      </c>
      <c r="E308" s="119">
        <v>0</v>
      </c>
      <c r="F308" s="119">
        <f t="shared" si="14"/>
        <v>0</v>
      </c>
    </row>
    <row r="309" spans="1:6" s="35" customFormat="1" ht="14">
      <c r="A309" s="50"/>
      <c r="B309" s="126" t="s">
        <v>1993</v>
      </c>
      <c r="C309" s="126" t="s">
        <v>51</v>
      </c>
      <c r="D309" s="119">
        <v>13</v>
      </c>
      <c r="E309" s="119">
        <v>0</v>
      </c>
      <c r="F309" s="119">
        <f t="shared" si="14"/>
        <v>0</v>
      </c>
    </row>
    <row r="310" spans="1:6" s="35" customFormat="1" ht="14">
      <c r="A310" s="50"/>
      <c r="B310" s="126" t="s">
        <v>1994</v>
      </c>
      <c r="C310" s="126" t="s">
        <v>51</v>
      </c>
      <c r="D310" s="119">
        <v>33</v>
      </c>
      <c r="E310" s="119">
        <v>0</v>
      </c>
      <c r="F310" s="119">
        <f t="shared" si="14"/>
        <v>0</v>
      </c>
    </row>
    <row r="311" spans="1:6" s="35" customFormat="1" ht="14">
      <c r="A311" s="50"/>
      <c r="B311" s="126" t="s">
        <v>1995</v>
      </c>
      <c r="C311" s="126" t="s">
        <v>53</v>
      </c>
      <c r="D311" s="119">
        <v>1</v>
      </c>
      <c r="E311" s="119">
        <v>0</v>
      </c>
      <c r="F311" s="119">
        <f t="shared" si="14"/>
        <v>0</v>
      </c>
    </row>
    <row r="312" spans="1:6" s="35" customFormat="1" ht="14">
      <c r="A312" s="50"/>
      <c r="B312" s="126" t="s">
        <v>1996</v>
      </c>
      <c r="C312" s="126" t="s">
        <v>53</v>
      </c>
      <c r="D312" s="119">
        <v>3</v>
      </c>
      <c r="E312" s="119">
        <v>0</v>
      </c>
      <c r="F312" s="119">
        <f t="shared" si="14"/>
        <v>0</v>
      </c>
    </row>
    <row r="313" spans="1:6" s="35" customFormat="1" ht="14">
      <c r="A313" s="50"/>
      <c r="B313" s="126" t="s">
        <v>1997</v>
      </c>
      <c r="C313" s="126" t="s">
        <v>53</v>
      </c>
      <c r="D313" s="119">
        <v>1</v>
      </c>
      <c r="E313" s="119">
        <v>0</v>
      </c>
      <c r="F313" s="119">
        <f t="shared" si="14"/>
        <v>0</v>
      </c>
    </row>
    <row r="314" spans="1:6" s="35" customFormat="1" ht="14">
      <c r="A314" s="50"/>
      <c r="B314" s="126" t="s">
        <v>1998</v>
      </c>
      <c r="C314" s="126" t="s">
        <v>53</v>
      </c>
      <c r="D314" s="119">
        <v>1</v>
      </c>
      <c r="E314" s="119">
        <v>0</v>
      </c>
      <c r="F314" s="119">
        <f t="shared" si="14"/>
        <v>0</v>
      </c>
    </row>
    <row r="315" spans="1:6" s="35" customFormat="1" ht="14">
      <c r="A315" s="50"/>
      <c r="B315" s="126" t="s">
        <v>1999</v>
      </c>
      <c r="C315" s="126" t="s">
        <v>53</v>
      </c>
      <c r="D315" s="119">
        <v>1</v>
      </c>
      <c r="E315" s="119">
        <v>0</v>
      </c>
      <c r="F315" s="119">
        <f t="shared" si="14"/>
        <v>0</v>
      </c>
    </row>
    <row r="316" spans="1:6" s="35" customFormat="1" ht="14">
      <c r="A316" s="50"/>
      <c r="B316" s="126" t="s">
        <v>2000</v>
      </c>
      <c r="C316" s="126" t="s">
        <v>51</v>
      </c>
      <c r="D316" s="119">
        <v>1</v>
      </c>
      <c r="E316" s="119">
        <v>0</v>
      </c>
      <c r="F316" s="119">
        <f t="shared" si="14"/>
        <v>0</v>
      </c>
    </row>
    <row r="317" spans="1:6" s="35" customFormat="1" ht="14">
      <c r="A317" s="50"/>
      <c r="B317" s="126" t="s">
        <v>2001</v>
      </c>
      <c r="C317" s="126" t="s">
        <v>51</v>
      </c>
      <c r="D317" s="119">
        <v>4</v>
      </c>
      <c r="E317" s="119">
        <v>0</v>
      </c>
      <c r="F317" s="119">
        <f t="shared" si="14"/>
        <v>0</v>
      </c>
    </row>
    <row r="318" spans="1:6" s="35" customFormat="1" ht="14">
      <c r="A318" s="50"/>
      <c r="B318" s="126" t="s">
        <v>2002</v>
      </c>
      <c r="C318" s="126" t="s">
        <v>51</v>
      </c>
      <c r="D318" s="119">
        <v>32</v>
      </c>
      <c r="E318" s="119">
        <v>0</v>
      </c>
      <c r="F318" s="119">
        <f t="shared" si="14"/>
        <v>0</v>
      </c>
    </row>
    <row r="319" spans="1:6" s="35" customFormat="1" ht="14">
      <c r="A319" s="50"/>
      <c r="B319" s="126" t="s">
        <v>2003</v>
      </c>
      <c r="C319" s="126" t="s">
        <v>51</v>
      </c>
      <c r="D319" s="119">
        <v>12</v>
      </c>
      <c r="E319" s="119">
        <v>0</v>
      </c>
      <c r="F319" s="119">
        <f t="shared" si="14"/>
        <v>0</v>
      </c>
    </row>
    <row r="320" spans="1:6" s="35" customFormat="1" ht="13">
      <c r="A320" s="50"/>
      <c r="B320" s="126"/>
      <c r="C320" s="126"/>
      <c r="D320" s="119"/>
      <c r="E320" s="119"/>
      <c r="F320" s="119"/>
    </row>
    <row r="321" spans="1:6" s="35" customFormat="1" ht="14">
      <c r="A321" s="50" t="s">
        <v>2009</v>
      </c>
      <c r="B321" s="126" t="s">
        <v>1892</v>
      </c>
      <c r="C321" s="126" t="s">
        <v>1545</v>
      </c>
      <c r="D321" s="119">
        <v>3</v>
      </c>
      <c r="E321" s="119">
        <f>SUM(F284:F319)</f>
        <v>0</v>
      </c>
      <c r="F321" s="119">
        <f>E321*D321/100</f>
        <v>0</v>
      </c>
    </row>
    <row r="322" spans="1:6" s="35" customFormat="1" ht="13">
      <c r="A322" s="55"/>
      <c r="B322" s="109"/>
      <c r="C322" s="55"/>
      <c r="D322" s="130"/>
      <c r="E322" s="130"/>
      <c r="F322" s="130"/>
    </row>
    <row r="323" spans="1:6" s="35" customFormat="1" ht="14">
      <c r="A323" s="55"/>
      <c r="B323" s="109" t="s">
        <v>2010</v>
      </c>
      <c r="C323" s="55"/>
      <c r="D323" s="128"/>
      <c r="E323" s="128"/>
      <c r="F323" s="118">
        <f>SUM(F283:F321)</f>
        <v>0</v>
      </c>
    </row>
    <row r="324" spans="1:6" s="35" customFormat="1" ht="13">
      <c r="A324" s="55"/>
      <c r="B324" s="109"/>
      <c r="C324" s="55"/>
      <c r="D324" s="55"/>
      <c r="E324" s="55"/>
      <c r="F324" s="55"/>
    </row>
    <row r="325" spans="1:6" s="35" customFormat="1" ht="13">
      <c r="A325" s="55"/>
      <c r="B325" s="109"/>
      <c r="C325" s="55"/>
      <c r="D325" s="55"/>
      <c r="E325" s="55"/>
      <c r="F325" s="55"/>
    </row>
    <row r="326" spans="1:6" s="35" customFormat="1" ht="14">
      <c r="A326" s="55"/>
      <c r="B326" s="109" t="s">
        <v>2011</v>
      </c>
      <c r="C326" s="55"/>
      <c r="D326" s="55"/>
      <c r="E326" s="55"/>
      <c r="F326" s="55"/>
    </row>
    <row r="327" spans="1:6" s="35" customFormat="1" ht="13">
      <c r="A327" s="55"/>
      <c r="B327" s="109"/>
      <c r="C327" s="55"/>
      <c r="D327" s="55"/>
      <c r="E327" s="55"/>
      <c r="F327" s="55"/>
    </row>
    <row r="328" spans="1:6" s="35" customFormat="1" ht="345">
      <c r="A328" s="50"/>
      <c r="B328" s="126" t="s">
        <v>2012</v>
      </c>
      <c r="C328" s="126"/>
      <c r="D328" s="119"/>
      <c r="E328" s="119"/>
      <c r="F328" s="119"/>
    </row>
    <row r="329" spans="1:6" s="35" customFormat="1" ht="28">
      <c r="A329" s="50"/>
      <c r="B329" s="126" t="s">
        <v>2013</v>
      </c>
      <c r="C329" s="126"/>
      <c r="D329" s="119"/>
      <c r="E329" s="119"/>
      <c r="F329" s="119"/>
    </row>
    <row r="330" spans="1:6" s="35" customFormat="1" ht="13">
      <c r="A330" s="50"/>
      <c r="B330" s="126"/>
      <c r="C330" s="126"/>
      <c r="D330" s="119"/>
      <c r="E330" s="119"/>
      <c r="F330" s="119"/>
    </row>
    <row r="331" spans="1:6" s="35" customFormat="1" ht="14">
      <c r="A331" s="50" t="s">
        <v>2040</v>
      </c>
      <c r="B331" s="131" t="s">
        <v>2014</v>
      </c>
      <c r="C331" s="126"/>
      <c r="D331" s="119"/>
      <c r="E331" s="119"/>
      <c r="F331" s="119"/>
    </row>
    <row r="332" spans="1:6" s="35" customFormat="1" ht="70">
      <c r="A332" s="50"/>
      <c r="B332" s="126" t="s">
        <v>2015</v>
      </c>
      <c r="C332" s="126" t="s">
        <v>298</v>
      </c>
      <c r="D332" s="119">
        <v>1</v>
      </c>
      <c r="E332" s="119"/>
      <c r="F332" s="119"/>
    </row>
    <row r="333" spans="1:6" s="35" customFormat="1" ht="14">
      <c r="A333" s="50"/>
      <c r="B333" s="126" t="s">
        <v>2016</v>
      </c>
      <c r="C333" s="126" t="s">
        <v>51</v>
      </c>
      <c r="D333" s="119">
        <v>1</v>
      </c>
      <c r="E333" s="119"/>
      <c r="F333" s="119"/>
    </row>
    <row r="334" spans="1:6" s="35" customFormat="1" ht="14">
      <c r="A334" s="50"/>
      <c r="B334" s="126" t="s">
        <v>2017</v>
      </c>
      <c r="C334" s="126" t="s">
        <v>51</v>
      </c>
      <c r="D334" s="119">
        <v>4</v>
      </c>
      <c r="E334" s="119"/>
      <c r="F334" s="119"/>
    </row>
    <row r="335" spans="1:6" s="35" customFormat="1" ht="28">
      <c r="A335" s="50"/>
      <c r="B335" s="126" t="s">
        <v>2018</v>
      </c>
      <c r="C335" s="126" t="s">
        <v>51</v>
      </c>
      <c r="D335" s="119">
        <v>8</v>
      </c>
      <c r="E335" s="119"/>
      <c r="F335" s="119"/>
    </row>
    <row r="336" spans="1:6" s="35" customFormat="1" ht="14">
      <c r="A336" s="50"/>
      <c r="B336" s="126" t="s">
        <v>2019</v>
      </c>
      <c r="C336" s="126" t="s">
        <v>51</v>
      </c>
      <c r="D336" s="119">
        <v>12</v>
      </c>
      <c r="E336" s="119"/>
      <c r="F336" s="119"/>
    </row>
    <row r="337" spans="1:6" s="35" customFormat="1" ht="14">
      <c r="A337" s="50"/>
      <c r="B337" s="126" t="s">
        <v>2020</v>
      </c>
      <c r="C337" s="126" t="s">
        <v>51</v>
      </c>
      <c r="D337" s="119">
        <v>10</v>
      </c>
      <c r="E337" s="119"/>
      <c r="F337" s="119"/>
    </row>
    <row r="338" spans="1:6" s="35" customFormat="1" ht="14">
      <c r="A338" s="50"/>
      <c r="B338" s="126" t="s">
        <v>2021</v>
      </c>
      <c r="C338" s="126" t="s">
        <v>51</v>
      </c>
      <c r="D338" s="119">
        <v>2</v>
      </c>
      <c r="E338" s="119"/>
      <c r="F338" s="119"/>
    </row>
    <row r="339" spans="1:6" s="35" customFormat="1" ht="14">
      <c r="A339" s="50"/>
      <c r="B339" s="126" t="s">
        <v>2022</v>
      </c>
      <c r="C339" s="126" t="s">
        <v>51</v>
      </c>
      <c r="D339" s="119">
        <v>1</v>
      </c>
      <c r="E339" s="119"/>
      <c r="F339" s="119"/>
    </row>
    <row r="340" spans="1:6" s="35" customFormat="1" ht="28">
      <c r="A340" s="50"/>
      <c r="B340" s="126" t="s">
        <v>2023</v>
      </c>
      <c r="C340" s="126" t="s">
        <v>51</v>
      </c>
      <c r="D340" s="119">
        <v>1</v>
      </c>
      <c r="E340" s="119"/>
      <c r="F340" s="119"/>
    </row>
    <row r="341" spans="1:6" s="35" customFormat="1" ht="14">
      <c r="A341" s="50"/>
      <c r="B341" s="126" t="s">
        <v>2024</v>
      </c>
      <c r="C341" s="126" t="s">
        <v>53</v>
      </c>
      <c r="D341" s="119">
        <v>1</v>
      </c>
      <c r="E341" s="119"/>
      <c r="F341" s="119"/>
    </row>
    <row r="342" spans="1:6" s="35" customFormat="1" ht="14">
      <c r="A342" s="50"/>
      <c r="B342" s="126" t="s">
        <v>2025</v>
      </c>
      <c r="C342" s="126" t="s">
        <v>53</v>
      </c>
      <c r="D342" s="119">
        <v>1</v>
      </c>
      <c r="E342" s="119"/>
      <c r="F342" s="119"/>
    </row>
    <row r="343" spans="1:6" s="35" customFormat="1" ht="14">
      <c r="A343" s="50"/>
      <c r="B343" s="126" t="s">
        <v>2026</v>
      </c>
      <c r="C343" s="126"/>
      <c r="D343" s="119">
        <v>0.1</v>
      </c>
      <c r="E343" s="119"/>
      <c r="F343" s="119"/>
    </row>
    <row r="344" spans="1:6" s="35" customFormat="1" ht="14">
      <c r="A344" s="50"/>
      <c r="B344" s="126" t="s">
        <v>2014</v>
      </c>
      <c r="C344" s="126" t="s">
        <v>51</v>
      </c>
      <c r="D344" s="119">
        <v>1</v>
      </c>
      <c r="E344" s="119">
        <v>0</v>
      </c>
      <c r="F344" s="119">
        <f>E344*D344</f>
        <v>0</v>
      </c>
    </row>
    <row r="345" spans="1:6" s="35" customFormat="1" ht="13">
      <c r="A345" s="50"/>
      <c r="B345" s="126"/>
      <c r="C345" s="126"/>
      <c r="D345" s="119"/>
      <c r="E345" s="119"/>
      <c r="F345" s="119"/>
    </row>
    <row r="346" spans="1:6" s="35" customFormat="1" ht="13">
      <c r="A346" s="50"/>
      <c r="B346" s="126"/>
      <c r="C346" s="126"/>
      <c r="D346" s="119"/>
      <c r="E346" s="119"/>
      <c r="F346" s="119"/>
    </row>
    <row r="347" spans="1:6" s="35" customFormat="1" ht="14">
      <c r="A347" s="50" t="s">
        <v>2041</v>
      </c>
      <c r="B347" s="131" t="s">
        <v>2027</v>
      </c>
      <c r="C347" s="126"/>
      <c r="D347" s="119"/>
      <c r="E347" s="119"/>
      <c r="F347" s="119"/>
    </row>
    <row r="348" spans="1:6" s="35" customFormat="1" ht="56">
      <c r="A348" s="50"/>
      <c r="B348" s="126" t="s">
        <v>2028</v>
      </c>
      <c r="C348" s="126" t="s">
        <v>298</v>
      </c>
      <c r="D348" s="119">
        <v>1</v>
      </c>
      <c r="E348" s="119"/>
      <c r="F348" s="119"/>
    </row>
    <row r="349" spans="1:6" s="35" customFormat="1" ht="14">
      <c r="A349" s="50"/>
      <c r="B349" s="126" t="s">
        <v>2029</v>
      </c>
      <c r="C349" s="126" t="s">
        <v>51</v>
      </c>
      <c r="D349" s="119">
        <v>1</v>
      </c>
      <c r="E349" s="119"/>
      <c r="F349" s="119"/>
    </row>
    <row r="350" spans="1:6" s="35" customFormat="1" ht="14">
      <c r="A350" s="50"/>
      <c r="B350" s="126" t="s">
        <v>2017</v>
      </c>
      <c r="C350" s="126" t="s">
        <v>51</v>
      </c>
      <c r="D350" s="119">
        <v>4</v>
      </c>
      <c r="E350" s="119"/>
      <c r="F350" s="119"/>
    </row>
    <row r="351" spans="1:6" s="35" customFormat="1" ht="14">
      <c r="A351" s="50"/>
      <c r="B351" s="126" t="s">
        <v>2030</v>
      </c>
      <c r="C351" s="126" t="s">
        <v>51</v>
      </c>
      <c r="D351" s="119">
        <v>3</v>
      </c>
      <c r="E351" s="119"/>
      <c r="F351" s="119"/>
    </row>
    <row r="352" spans="1:6" s="35" customFormat="1" ht="14">
      <c r="A352" s="50"/>
      <c r="B352" s="126" t="s">
        <v>2020</v>
      </c>
      <c r="C352" s="126" t="s">
        <v>51</v>
      </c>
      <c r="D352" s="119">
        <v>6</v>
      </c>
      <c r="E352" s="119"/>
      <c r="F352" s="119"/>
    </row>
    <row r="353" spans="1:6" s="35" customFormat="1" ht="14">
      <c r="A353" s="50"/>
      <c r="B353" s="126" t="s">
        <v>2019</v>
      </c>
      <c r="C353" s="126" t="s">
        <v>51</v>
      </c>
      <c r="D353" s="119">
        <v>10</v>
      </c>
      <c r="E353" s="119"/>
      <c r="F353" s="119"/>
    </row>
    <row r="354" spans="1:6" s="35" customFormat="1" ht="14">
      <c r="A354" s="50"/>
      <c r="B354" s="126" t="s">
        <v>2022</v>
      </c>
      <c r="C354" s="126" t="s">
        <v>51</v>
      </c>
      <c r="D354" s="119">
        <v>1</v>
      </c>
      <c r="E354" s="119"/>
      <c r="F354" s="119"/>
    </row>
    <row r="355" spans="1:6" s="35" customFormat="1" ht="28">
      <c r="A355" s="50"/>
      <c r="B355" s="126" t="s">
        <v>2023</v>
      </c>
      <c r="C355" s="126" t="s">
        <v>51</v>
      </c>
      <c r="D355" s="119">
        <v>1</v>
      </c>
      <c r="E355" s="119"/>
      <c r="F355" s="119"/>
    </row>
    <row r="356" spans="1:6" s="35" customFormat="1" ht="14">
      <c r="A356" s="50"/>
      <c r="B356" s="126" t="s">
        <v>2021</v>
      </c>
      <c r="C356" s="126" t="s">
        <v>51</v>
      </c>
      <c r="D356" s="119">
        <v>1</v>
      </c>
      <c r="E356" s="119"/>
      <c r="F356" s="119"/>
    </row>
    <row r="357" spans="1:6" s="35" customFormat="1" ht="13">
      <c r="A357" s="50"/>
      <c r="B357" s="126"/>
      <c r="C357" s="126"/>
      <c r="D357" s="119"/>
      <c r="E357" s="119"/>
      <c r="F357" s="119"/>
    </row>
    <row r="358" spans="1:6" s="35" customFormat="1" ht="14">
      <c r="A358" s="50"/>
      <c r="B358" s="126" t="s">
        <v>2024</v>
      </c>
      <c r="C358" s="126" t="s">
        <v>53</v>
      </c>
      <c r="D358" s="119">
        <v>1</v>
      </c>
      <c r="E358" s="119"/>
      <c r="F358" s="119"/>
    </row>
    <row r="359" spans="1:6" s="35" customFormat="1" ht="14">
      <c r="A359" s="50"/>
      <c r="B359" s="126" t="s">
        <v>2025</v>
      </c>
      <c r="C359" s="126" t="s">
        <v>53</v>
      </c>
      <c r="D359" s="119">
        <v>1</v>
      </c>
      <c r="E359" s="119"/>
      <c r="F359" s="119"/>
    </row>
    <row r="360" spans="1:6" s="35" customFormat="1" ht="14">
      <c r="A360" s="50"/>
      <c r="B360" s="126" t="s">
        <v>2026</v>
      </c>
      <c r="C360" s="126"/>
      <c r="D360" s="119">
        <v>0.1</v>
      </c>
      <c r="E360" s="119"/>
      <c r="F360" s="119"/>
    </row>
    <row r="361" spans="1:6" s="35" customFormat="1" ht="14">
      <c r="A361" s="50"/>
      <c r="B361" s="126" t="s">
        <v>2027</v>
      </c>
      <c r="C361" s="126" t="s">
        <v>51</v>
      </c>
      <c r="D361" s="119">
        <v>1</v>
      </c>
      <c r="E361" s="119">
        <v>0</v>
      </c>
      <c r="F361" s="119">
        <f>E361*D361</f>
        <v>0</v>
      </c>
    </row>
    <row r="362" spans="1:6" s="35" customFormat="1" ht="13">
      <c r="A362" s="50"/>
      <c r="B362" s="126"/>
      <c r="C362" s="126"/>
      <c r="D362" s="119"/>
      <c r="E362" s="119"/>
      <c r="F362" s="119"/>
    </row>
    <row r="363" spans="1:6" s="35" customFormat="1" ht="14">
      <c r="A363" s="50" t="s">
        <v>2042</v>
      </c>
      <c r="B363" s="131" t="s">
        <v>2031</v>
      </c>
      <c r="C363" s="126"/>
      <c r="D363" s="119"/>
      <c r="E363" s="119"/>
      <c r="F363" s="119"/>
    </row>
    <row r="364" spans="1:6" s="35" customFormat="1" ht="56">
      <c r="A364" s="50"/>
      <c r="B364" s="126" t="s">
        <v>2032</v>
      </c>
      <c r="C364" s="126" t="s">
        <v>298</v>
      </c>
      <c r="D364" s="119">
        <v>1</v>
      </c>
      <c r="E364" s="119"/>
      <c r="F364" s="119"/>
    </row>
    <row r="365" spans="1:6" s="35" customFormat="1" ht="14">
      <c r="A365" s="50"/>
      <c r="B365" s="126" t="s">
        <v>2033</v>
      </c>
      <c r="C365" s="126" t="s">
        <v>51</v>
      </c>
      <c r="D365" s="119">
        <v>1</v>
      </c>
      <c r="E365" s="119"/>
      <c r="F365" s="119"/>
    </row>
    <row r="366" spans="1:6" s="35" customFormat="1" ht="14">
      <c r="A366" s="50"/>
      <c r="B366" s="126" t="s">
        <v>2017</v>
      </c>
      <c r="C366" s="126" t="s">
        <v>51</v>
      </c>
      <c r="D366" s="119">
        <v>4</v>
      </c>
      <c r="E366" s="119"/>
      <c r="F366" s="119"/>
    </row>
    <row r="367" spans="1:6" s="35" customFormat="1" ht="14">
      <c r="A367" s="50"/>
      <c r="B367" s="126" t="s">
        <v>2030</v>
      </c>
      <c r="C367" s="126" t="s">
        <v>51</v>
      </c>
      <c r="D367" s="119">
        <v>13</v>
      </c>
      <c r="E367" s="119"/>
      <c r="F367" s="119"/>
    </row>
    <row r="368" spans="1:6" s="35" customFormat="1" ht="14">
      <c r="A368" s="50"/>
      <c r="B368" s="126" t="s">
        <v>2020</v>
      </c>
      <c r="C368" s="126" t="s">
        <v>51</v>
      </c>
      <c r="D368" s="119">
        <v>10</v>
      </c>
      <c r="E368" s="119"/>
      <c r="F368" s="119"/>
    </row>
    <row r="369" spans="1:6" s="35" customFormat="1" ht="14">
      <c r="A369" s="50"/>
      <c r="B369" s="126" t="s">
        <v>2019</v>
      </c>
      <c r="C369" s="126" t="s">
        <v>51</v>
      </c>
      <c r="D369" s="119">
        <v>10</v>
      </c>
      <c r="E369" s="119"/>
      <c r="F369" s="119"/>
    </row>
    <row r="370" spans="1:6" s="35" customFormat="1" ht="14">
      <c r="A370" s="50"/>
      <c r="B370" s="126" t="s">
        <v>2022</v>
      </c>
      <c r="C370" s="126" t="s">
        <v>51</v>
      </c>
      <c r="D370" s="119">
        <v>1</v>
      </c>
      <c r="E370" s="119"/>
      <c r="F370" s="119"/>
    </row>
    <row r="371" spans="1:6" s="35" customFormat="1" ht="14">
      <c r="A371" s="50"/>
      <c r="B371" s="126" t="s">
        <v>2024</v>
      </c>
      <c r="C371" s="126" t="s">
        <v>53</v>
      </c>
      <c r="D371" s="119">
        <v>1</v>
      </c>
      <c r="E371" s="119"/>
      <c r="F371" s="119"/>
    </row>
    <row r="372" spans="1:6" s="35" customFormat="1" ht="14">
      <c r="A372" s="50"/>
      <c r="B372" s="126" t="s">
        <v>2025</v>
      </c>
      <c r="C372" s="126" t="s">
        <v>53</v>
      </c>
      <c r="D372" s="119">
        <v>1</v>
      </c>
      <c r="E372" s="119"/>
      <c r="F372" s="119"/>
    </row>
    <row r="373" spans="1:6" s="35" customFormat="1" ht="14">
      <c r="A373" s="50"/>
      <c r="B373" s="126" t="s">
        <v>2026</v>
      </c>
      <c r="C373" s="126"/>
      <c r="D373" s="119">
        <v>0.1</v>
      </c>
      <c r="E373" s="119"/>
      <c r="F373" s="119"/>
    </row>
    <row r="374" spans="1:6" s="35" customFormat="1" ht="14">
      <c r="A374" s="50"/>
      <c r="B374" s="126" t="s">
        <v>2031</v>
      </c>
      <c r="C374" s="126" t="s">
        <v>51</v>
      </c>
      <c r="D374" s="119">
        <v>1</v>
      </c>
      <c r="E374" s="119">
        <v>0</v>
      </c>
      <c r="F374" s="119">
        <f>E374*D374</f>
        <v>0</v>
      </c>
    </row>
    <row r="375" spans="1:6" s="35" customFormat="1" ht="13">
      <c r="A375" s="50"/>
      <c r="B375" s="126"/>
      <c r="C375" s="126"/>
      <c r="D375" s="119"/>
      <c r="E375" s="119"/>
      <c r="F375" s="119"/>
    </row>
    <row r="376" spans="1:6" s="35" customFormat="1" ht="14">
      <c r="A376" s="50" t="s">
        <v>2043</v>
      </c>
      <c r="B376" s="131" t="s">
        <v>2034</v>
      </c>
      <c r="C376" s="126"/>
      <c r="D376" s="119"/>
      <c r="E376" s="119"/>
      <c r="F376" s="119"/>
    </row>
    <row r="377" spans="1:6" s="35" customFormat="1" ht="56">
      <c r="A377" s="50"/>
      <c r="B377" s="126" t="s">
        <v>2028</v>
      </c>
      <c r="C377" s="126"/>
      <c r="D377" s="119"/>
      <c r="E377" s="119"/>
      <c r="F377" s="119"/>
    </row>
    <row r="378" spans="1:6" s="35" customFormat="1" ht="14">
      <c r="A378" s="50"/>
      <c r="B378" s="126" t="s">
        <v>2029</v>
      </c>
      <c r="C378" s="126" t="s">
        <v>51</v>
      </c>
      <c r="D378" s="119">
        <v>1</v>
      </c>
      <c r="E378" s="119"/>
      <c r="F378" s="119"/>
    </row>
    <row r="379" spans="1:6" s="35" customFormat="1" ht="14">
      <c r="A379" s="50"/>
      <c r="B379" s="126" t="s">
        <v>2017</v>
      </c>
      <c r="C379" s="126" t="s">
        <v>51</v>
      </c>
      <c r="D379" s="119">
        <v>4</v>
      </c>
      <c r="E379" s="119"/>
      <c r="F379" s="119"/>
    </row>
    <row r="380" spans="1:6" s="35" customFormat="1" ht="14">
      <c r="A380" s="50"/>
      <c r="B380" s="126" t="s">
        <v>2030</v>
      </c>
      <c r="C380" s="126" t="s">
        <v>51</v>
      </c>
      <c r="D380" s="119">
        <v>6</v>
      </c>
      <c r="E380" s="119"/>
      <c r="F380" s="119"/>
    </row>
    <row r="381" spans="1:6" s="35" customFormat="1" ht="14">
      <c r="A381" s="50"/>
      <c r="B381" s="126" t="s">
        <v>2020</v>
      </c>
      <c r="C381" s="126" t="s">
        <v>51</v>
      </c>
      <c r="D381" s="119">
        <v>4</v>
      </c>
      <c r="E381" s="119"/>
      <c r="F381" s="119"/>
    </row>
    <row r="382" spans="1:6" s="35" customFormat="1" ht="14">
      <c r="A382" s="50"/>
      <c r="B382" s="126" t="s">
        <v>2019</v>
      </c>
      <c r="C382" s="126" t="s">
        <v>51</v>
      </c>
      <c r="D382" s="119">
        <v>5</v>
      </c>
      <c r="E382" s="119"/>
      <c r="F382" s="119"/>
    </row>
    <row r="383" spans="1:6" s="35" customFormat="1" ht="14">
      <c r="A383" s="50"/>
      <c r="B383" s="126" t="s">
        <v>2022</v>
      </c>
      <c r="C383" s="126" t="s">
        <v>51</v>
      </c>
      <c r="D383" s="119">
        <v>1</v>
      </c>
      <c r="E383" s="119"/>
      <c r="F383" s="119"/>
    </row>
    <row r="384" spans="1:6" s="35" customFormat="1" ht="14">
      <c r="A384" s="50"/>
      <c r="B384" s="126" t="s">
        <v>2024</v>
      </c>
      <c r="C384" s="126" t="s">
        <v>53</v>
      </c>
      <c r="D384" s="119">
        <v>1</v>
      </c>
      <c r="E384" s="119"/>
      <c r="F384" s="119"/>
    </row>
    <row r="385" spans="1:6" s="35" customFormat="1" ht="14">
      <c r="A385" s="50"/>
      <c r="B385" s="126" t="s">
        <v>2025</v>
      </c>
      <c r="C385" s="126" t="s">
        <v>53</v>
      </c>
      <c r="D385" s="119">
        <v>1</v>
      </c>
      <c r="E385" s="119"/>
      <c r="F385" s="119"/>
    </row>
    <row r="386" spans="1:6" s="35" customFormat="1" ht="14">
      <c r="A386" s="50"/>
      <c r="B386" s="126" t="s">
        <v>2026</v>
      </c>
      <c r="C386" s="126"/>
      <c r="D386" s="119">
        <v>0.1</v>
      </c>
      <c r="E386" s="119"/>
      <c r="F386" s="119"/>
    </row>
    <row r="387" spans="1:6" s="35" customFormat="1" ht="14">
      <c r="A387" s="50"/>
      <c r="B387" s="126" t="s">
        <v>2035</v>
      </c>
      <c r="C387" s="126" t="s">
        <v>51</v>
      </c>
      <c r="D387" s="119">
        <v>1</v>
      </c>
      <c r="E387" s="119">
        <v>0</v>
      </c>
      <c r="F387" s="119">
        <f>E387*D387</f>
        <v>0</v>
      </c>
    </row>
    <row r="388" spans="1:6" s="35" customFormat="1" ht="13">
      <c r="A388" s="50"/>
      <c r="B388" s="126"/>
      <c r="C388" s="126"/>
      <c r="D388" s="119"/>
      <c r="E388" s="119"/>
      <c r="F388" s="119"/>
    </row>
    <row r="389" spans="1:6" s="35" customFormat="1" ht="14">
      <c r="A389" s="50" t="s">
        <v>2044</v>
      </c>
      <c r="B389" s="131" t="s">
        <v>2036</v>
      </c>
      <c r="C389" s="126"/>
      <c r="D389" s="119"/>
      <c r="E389" s="119"/>
      <c r="F389" s="119"/>
    </row>
    <row r="390" spans="1:6" s="35" customFormat="1" ht="56">
      <c r="A390" s="50"/>
      <c r="B390" s="126" t="s">
        <v>2028</v>
      </c>
      <c r="C390" s="126" t="s">
        <v>298</v>
      </c>
      <c r="D390" s="119">
        <v>1</v>
      </c>
      <c r="E390" s="119"/>
      <c r="F390" s="119"/>
    </row>
    <row r="391" spans="1:6" s="35" customFormat="1" ht="14">
      <c r="A391" s="50"/>
      <c r="B391" s="126" t="s">
        <v>2029</v>
      </c>
      <c r="C391" s="126" t="s">
        <v>51</v>
      </c>
      <c r="D391" s="119">
        <v>1</v>
      </c>
      <c r="E391" s="119"/>
      <c r="F391" s="119"/>
    </row>
    <row r="392" spans="1:6" s="35" customFormat="1" ht="14">
      <c r="A392" s="50"/>
      <c r="B392" s="126" t="s">
        <v>2017</v>
      </c>
      <c r="C392" s="126" t="s">
        <v>51</v>
      </c>
      <c r="D392" s="119">
        <v>4</v>
      </c>
      <c r="E392" s="119"/>
      <c r="F392" s="119"/>
    </row>
    <row r="393" spans="1:6" s="35" customFormat="1" ht="14">
      <c r="A393" s="50"/>
      <c r="B393" s="126" t="s">
        <v>2020</v>
      </c>
      <c r="C393" s="126" t="s">
        <v>51</v>
      </c>
      <c r="D393" s="119">
        <v>9</v>
      </c>
      <c r="E393" s="119"/>
      <c r="F393" s="119"/>
    </row>
    <row r="394" spans="1:6" s="35" customFormat="1" ht="14">
      <c r="A394" s="50"/>
      <c r="B394" s="126" t="s">
        <v>2019</v>
      </c>
      <c r="C394" s="126" t="s">
        <v>51</v>
      </c>
      <c r="D394" s="119">
        <v>9</v>
      </c>
      <c r="E394" s="119"/>
      <c r="F394" s="119"/>
    </row>
    <row r="395" spans="1:6" s="35" customFormat="1" ht="14">
      <c r="A395" s="50"/>
      <c r="B395" s="126" t="s">
        <v>2030</v>
      </c>
      <c r="C395" s="126" t="s">
        <v>51</v>
      </c>
      <c r="D395" s="119">
        <v>1</v>
      </c>
      <c r="E395" s="119"/>
      <c r="F395" s="119"/>
    </row>
    <row r="396" spans="1:6" s="35" customFormat="1" ht="14">
      <c r="A396" s="50"/>
      <c r="B396" s="126" t="s">
        <v>2022</v>
      </c>
      <c r="C396" s="126" t="s">
        <v>51</v>
      </c>
      <c r="D396" s="119">
        <v>1</v>
      </c>
      <c r="E396" s="119"/>
      <c r="F396" s="119"/>
    </row>
    <row r="397" spans="1:6" s="35" customFormat="1" ht="14">
      <c r="A397" s="50"/>
      <c r="B397" s="126" t="s">
        <v>2021</v>
      </c>
      <c r="C397" s="126" t="s">
        <v>51</v>
      </c>
      <c r="D397" s="119">
        <v>1</v>
      </c>
      <c r="E397" s="119"/>
      <c r="F397" s="119"/>
    </row>
    <row r="398" spans="1:6" s="35" customFormat="1" ht="14">
      <c r="A398" s="50"/>
      <c r="B398" s="126" t="s">
        <v>2024</v>
      </c>
      <c r="C398" s="126" t="s">
        <v>53</v>
      </c>
      <c r="D398" s="119">
        <v>1</v>
      </c>
      <c r="E398" s="119"/>
      <c r="F398" s="119"/>
    </row>
    <row r="399" spans="1:6" s="35" customFormat="1" ht="14">
      <c r="A399" s="50"/>
      <c r="B399" s="126" t="s">
        <v>2025</v>
      </c>
      <c r="C399" s="126" t="s">
        <v>53</v>
      </c>
      <c r="D399" s="119">
        <v>1</v>
      </c>
      <c r="E399" s="119"/>
      <c r="F399" s="119"/>
    </row>
    <row r="400" spans="1:6" s="35" customFormat="1" ht="14">
      <c r="A400" s="50"/>
      <c r="B400" s="126" t="s">
        <v>2026</v>
      </c>
      <c r="C400" s="126"/>
      <c r="D400" s="119">
        <v>0.1</v>
      </c>
      <c r="E400" s="119"/>
      <c r="F400" s="119"/>
    </row>
    <row r="401" spans="1:6" s="35" customFormat="1" ht="14">
      <c r="A401" s="50"/>
      <c r="B401" s="126" t="s">
        <v>2036</v>
      </c>
      <c r="C401" s="126" t="s">
        <v>51</v>
      </c>
      <c r="D401" s="119">
        <v>1</v>
      </c>
      <c r="E401" s="119">
        <v>0</v>
      </c>
      <c r="F401" s="119">
        <f>E401*D401</f>
        <v>0</v>
      </c>
    </row>
    <row r="402" spans="1:6" s="35" customFormat="1" ht="13">
      <c r="A402" s="50"/>
      <c r="B402" s="126"/>
      <c r="C402" s="126"/>
      <c r="D402" s="119"/>
      <c r="E402" s="119"/>
      <c r="F402" s="119"/>
    </row>
    <row r="403" spans="1:6" s="35" customFormat="1" ht="14">
      <c r="A403" s="50" t="s">
        <v>2045</v>
      </c>
      <c r="B403" s="131" t="s">
        <v>2037</v>
      </c>
      <c r="C403" s="126"/>
      <c r="D403" s="119"/>
      <c r="E403" s="119"/>
      <c r="F403" s="119"/>
    </row>
    <row r="404" spans="1:6" s="35" customFormat="1" ht="56">
      <c r="A404" s="50"/>
      <c r="B404" s="126" t="s">
        <v>2032</v>
      </c>
      <c r="C404" s="126" t="s">
        <v>298</v>
      </c>
      <c r="D404" s="119">
        <v>1</v>
      </c>
      <c r="E404" s="119"/>
      <c r="F404" s="119"/>
    </row>
    <row r="405" spans="1:6" s="35" customFormat="1" ht="14">
      <c r="A405" s="50"/>
      <c r="B405" s="126" t="s">
        <v>2029</v>
      </c>
      <c r="C405" s="126" t="s">
        <v>51</v>
      </c>
      <c r="D405" s="119">
        <v>1</v>
      </c>
      <c r="E405" s="119"/>
      <c r="F405" s="119"/>
    </row>
    <row r="406" spans="1:6" s="35" customFormat="1" ht="14">
      <c r="A406" s="50"/>
      <c r="B406" s="126" t="s">
        <v>2017</v>
      </c>
      <c r="C406" s="126" t="s">
        <v>51</v>
      </c>
      <c r="D406" s="119">
        <v>4</v>
      </c>
      <c r="E406" s="119"/>
      <c r="F406" s="119"/>
    </row>
    <row r="407" spans="1:6" s="35" customFormat="1" ht="14">
      <c r="A407" s="50"/>
      <c r="B407" s="126" t="s">
        <v>2020</v>
      </c>
      <c r="C407" s="126" t="s">
        <v>51</v>
      </c>
      <c r="D407" s="119">
        <v>17</v>
      </c>
      <c r="E407" s="119"/>
      <c r="F407" s="119"/>
    </row>
    <row r="408" spans="1:6" s="35" customFormat="1" ht="14">
      <c r="A408" s="50"/>
      <c r="B408" s="126" t="s">
        <v>2019</v>
      </c>
      <c r="C408" s="126" t="s">
        <v>51</v>
      </c>
      <c r="D408" s="119">
        <v>23</v>
      </c>
      <c r="E408" s="119"/>
      <c r="F408" s="119"/>
    </row>
    <row r="409" spans="1:6" s="35" customFormat="1" ht="14">
      <c r="A409" s="50"/>
      <c r="B409" s="126" t="s">
        <v>2030</v>
      </c>
      <c r="C409" s="126" t="s">
        <v>51</v>
      </c>
      <c r="D409" s="119">
        <v>1</v>
      </c>
      <c r="E409" s="119"/>
      <c r="F409" s="119"/>
    </row>
    <row r="410" spans="1:6" s="35" customFormat="1" ht="14">
      <c r="A410" s="50"/>
      <c r="B410" s="126" t="s">
        <v>2022</v>
      </c>
      <c r="C410" s="126" t="s">
        <v>51</v>
      </c>
      <c r="D410" s="119">
        <v>1</v>
      </c>
      <c r="E410" s="119"/>
      <c r="F410" s="119"/>
    </row>
    <row r="411" spans="1:6" s="35" customFormat="1" ht="14">
      <c r="A411" s="50"/>
      <c r="B411" s="126" t="s">
        <v>2021</v>
      </c>
      <c r="C411" s="126" t="s">
        <v>51</v>
      </c>
      <c r="D411" s="119">
        <v>1</v>
      </c>
      <c r="E411" s="119"/>
      <c r="F411" s="119"/>
    </row>
    <row r="412" spans="1:6" s="35" customFormat="1" ht="14">
      <c r="A412" s="50"/>
      <c r="B412" s="126" t="s">
        <v>2024</v>
      </c>
      <c r="C412" s="126" t="s">
        <v>53</v>
      </c>
      <c r="D412" s="119">
        <v>1</v>
      </c>
      <c r="E412" s="119"/>
      <c r="F412" s="119"/>
    </row>
    <row r="413" spans="1:6" s="35" customFormat="1" ht="14">
      <c r="A413" s="50"/>
      <c r="B413" s="126" t="s">
        <v>2025</v>
      </c>
      <c r="C413" s="126" t="s">
        <v>53</v>
      </c>
      <c r="D413" s="119">
        <v>1</v>
      </c>
      <c r="E413" s="119"/>
      <c r="F413" s="119"/>
    </row>
    <row r="414" spans="1:6" s="35" customFormat="1" ht="14">
      <c r="A414" s="50"/>
      <c r="B414" s="126" t="s">
        <v>2026</v>
      </c>
      <c r="C414" s="126"/>
      <c r="D414" s="119">
        <v>0.1</v>
      </c>
      <c r="E414" s="119"/>
      <c r="F414" s="119"/>
    </row>
    <row r="415" spans="1:6" s="35" customFormat="1" ht="14">
      <c r="A415" s="50"/>
      <c r="B415" s="126" t="s">
        <v>2037</v>
      </c>
      <c r="C415" s="126" t="s">
        <v>51</v>
      </c>
      <c r="D415" s="119">
        <v>1</v>
      </c>
      <c r="E415" s="119">
        <v>0</v>
      </c>
      <c r="F415" s="119">
        <f>E415*D415</f>
        <v>0</v>
      </c>
    </row>
    <row r="416" spans="1:6" s="35" customFormat="1" ht="13">
      <c r="A416" s="50"/>
      <c r="B416" s="126"/>
      <c r="C416" s="126"/>
      <c r="D416" s="119"/>
      <c r="E416" s="119"/>
      <c r="F416" s="119"/>
    </row>
    <row r="417" spans="1:6" s="35" customFormat="1" ht="14">
      <c r="A417" s="50" t="s">
        <v>2046</v>
      </c>
      <c r="B417" s="131" t="s">
        <v>2038</v>
      </c>
      <c r="C417" s="126"/>
      <c r="D417" s="119"/>
      <c r="E417" s="119"/>
      <c r="F417" s="119"/>
    </row>
    <row r="418" spans="1:6" s="35" customFormat="1" ht="56">
      <c r="A418" s="50"/>
      <c r="B418" s="126" t="s">
        <v>2039</v>
      </c>
      <c r="C418" s="126" t="s">
        <v>298</v>
      </c>
      <c r="D418" s="119">
        <v>1</v>
      </c>
      <c r="E418" s="119"/>
      <c r="F418" s="119"/>
    </row>
    <row r="419" spans="1:6" s="35" customFormat="1" ht="14">
      <c r="A419" s="50"/>
      <c r="B419" s="126" t="s">
        <v>2029</v>
      </c>
      <c r="C419" s="126" t="s">
        <v>51</v>
      </c>
      <c r="D419" s="119">
        <v>1</v>
      </c>
      <c r="E419" s="119"/>
      <c r="F419" s="119"/>
    </row>
    <row r="420" spans="1:6" s="35" customFormat="1" ht="14">
      <c r="A420" s="50"/>
      <c r="B420" s="126" t="s">
        <v>2017</v>
      </c>
      <c r="C420" s="126" t="s">
        <v>51</v>
      </c>
      <c r="D420" s="119">
        <v>4</v>
      </c>
      <c r="E420" s="119"/>
      <c r="F420" s="119"/>
    </row>
    <row r="421" spans="1:6" s="35" customFormat="1" ht="14">
      <c r="A421" s="50"/>
      <c r="B421" s="126" t="s">
        <v>2020</v>
      </c>
      <c r="C421" s="126" t="s">
        <v>51</v>
      </c>
      <c r="D421" s="119">
        <v>4</v>
      </c>
      <c r="E421" s="119"/>
      <c r="F421" s="119"/>
    </row>
    <row r="422" spans="1:6" s="35" customFormat="1" ht="14">
      <c r="A422" s="50"/>
      <c r="B422" s="126" t="s">
        <v>2019</v>
      </c>
      <c r="C422" s="126" t="s">
        <v>51</v>
      </c>
      <c r="D422" s="119">
        <v>6</v>
      </c>
      <c r="E422" s="119"/>
      <c r="F422" s="119"/>
    </row>
    <row r="423" spans="1:6" s="35" customFormat="1" ht="14">
      <c r="A423" s="50"/>
      <c r="B423" s="126" t="s">
        <v>2024</v>
      </c>
      <c r="C423" s="126" t="s">
        <v>53</v>
      </c>
      <c r="D423" s="119">
        <v>1</v>
      </c>
      <c r="E423" s="119"/>
      <c r="F423" s="119"/>
    </row>
    <row r="424" spans="1:6" s="35" customFormat="1" ht="14">
      <c r="A424" s="50"/>
      <c r="B424" s="126" t="s">
        <v>2025</v>
      </c>
      <c r="C424" s="126" t="s">
        <v>53</v>
      </c>
      <c r="D424" s="119">
        <v>1</v>
      </c>
      <c r="E424" s="119"/>
      <c r="F424" s="119"/>
    </row>
    <row r="425" spans="1:6" s="35" customFormat="1" ht="14">
      <c r="A425" s="50"/>
      <c r="B425" s="126" t="s">
        <v>2026</v>
      </c>
      <c r="C425" s="126"/>
      <c r="D425" s="119">
        <v>0.1</v>
      </c>
      <c r="E425" s="119"/>
      <c r="F425" s="119"/>
    </row>
    <row r="426" spans="1:6" s="35" customFormat="1" ht="14">
      <c r="A426" s="50"/>
      <c r="B426" s="126" t="s">
        <v>2038</v>
      </c>
      <c r="C426" s="126" t="s">
        <v>51</v>
      </c>
      <c r="D426" s="119">
        <v>10</v>
      </c>
      <c r="E426" s="119">
        <v>0</v>
      </c>
      <c r="F426" s="119">
        <f>E426*D426</f>
        <v>0</v>
      </c>
    </row>
    <row r="427" spans="1:6" s="35" customFormat="1" ht="13">
      <c r="A427" s="50"/>
      <c r="B427" s="126"/>
      <c r="C427" s="126"/>
      <c r="D427" s="119"/>
      <c r="E427" s="119"/>
      <c r="F427" s="119"/>
    </row>
    <row r="428" spans="1:6" s="35" customFormat="1" ht="14">
      <c r="A428" s="50" t="s">
        <v>2047</v>
      </c>
      <c r="B428" s="126" t="s">
        <v>1892</v>
      </c>
      <c r="C428" s="126" t="s">
        <v>1545</v>
      </c>
      <c r="D428" s="119">
        <v>3</v>
      </c>
      <c r="E428" s="119">
        <f>SUM(F328:F426)</f>
        <v>0</v>
      </c>
      <c r="F428" s="119">
        <f>E428*D428/100</f>
        <v>0</v>
      </c>
    </row>
    <row r="429" spans="1:6" s="35" customFormat="1" ht="13">
      <c r="A429" s="55"/>
      <c r="B429" s="109"/>
      <c r="C429" s="55"/>
      <c r="D429" s="119"/>
      <c r="E429" s="119"/>
      <c r="F429" s="119"/>
    </row>
    <row r="430" spans="1:6" s="35" customFormat="1" ht="14">
      <c r="A430" s="55"/>
      <c r="B430" s="109" t="s">
        <v>2048</v>
      </c>
      <c r="C430" s="55"/>
      <c r="D430" s="119"/>
      <c r="E430" s="119"/>
      <c r="F430" s="120">
        <f>SUM(F331:F428)</f>
        <v>0</v>
      </c>
    </row>
    <row r="431" spans="1:6" s="35" customFormat="1" ht="13">
      <c r="A431" s="55"/>
      <c r="B431" s="109"/>
      <c r="C431" s="55"/>
      <c r="D431" s="119"/>
      <c r="E431" s="119"/>
      <c r="F431" s="119"/>
    </row>
    <row r="432" spans="1:6" s="35" customFormat="1" ht="13">
      <c r="A432" s="55"/>
      <c r="B432" s="109"/>
      <c r="C432" s="55"/>
      <c r="D432" s="119"/>
      <c r="E432" s="119"/>
      <c r="F432" s="119"/>
    </row>
    <row r="433" spans="1:6" s="35" customFormat="1" ht="14">
      <c r="A433" s="55"/>
      <c r="B433" s="109" t="s">
        <v>2049</v>
      </c>
      <c r="C433" s="55"/>
      <c r="D433" s="119"/>
      <c r="E433" s="119"/>
      <c r="F433" s="119"/>
    </row>
    <row r="434" spans="1:6" s="35" customFormat="1" ht="13">
      <c r="A434" s="55"/>
      <c r="B434" s="109"/>
      <c r="C434" s="55"/>
      <c r="D434" s="119"/>
      <c r="E434" s="119"/>
      <c r="F434" s="119"/>
    </row>
    <row r="435" spans="1:6" s="35" customFormat="1" ht="252">
      <c r="A435" s="50"/>
      <c r="B435" s="50" t="s">
        <v>2429</v>
      </c>
      <c r="C435" s="119"/>
      <c r="D435" s="119"/>
      <c r="E435" s="119"/>
      <c r="F435" s="119"/>
    </row>
    <row r="436" spans="1:6" s="35" customFormat="1" ht="13">
      <c r="A436" s="50"/>
      <c r="B436" s="50"/>
      <c r="C436" s="119"/>
      <c r="D436" s="119"/>
      <c r="E436" s="119"/>
      <c r="F436" s="119"/>
    </row>
    <row r="437" spans="1:6" s="35" customFormat="1" ht="28">
      <c r="A437" s="50"/>
      <c r="B437" s="50" t="s">
        <v>2050</v>
      </c>
      <c r="C437" s="119"/>
      <c r="D437" s="119"/>
      <c r="E437" s="119"/>
      <c r="F437" s="119"/>
    </row>
    <row r="438" spans="1:6" s="35" customFormat="1" ht="42">
      <c r="A438" s="50"/>
      <c r="B438" s="50" t="s">
        <v>2430</v>
      </c>
      <c r="C438" s="119"/>
      <c r="D438" s="119"/>
      <c r="E438" s="119"/>
      <c r="F438" s="119"/>
    </row>
    <row r="439" spans="1:6" s="35" customFormat="1" ht="13">
      <c r="A439" s="50"/>
      <c r="B439" s="50"/>
      <c r="C439" s="119"/>
      <c r="D439" s="119"/>
      <c r="E439" s="119"/>
      <c r="F439" s="119"/>
    </row>
    <row r="440" spans="1:6" s="35" customFormat="1" ht="70">
      <c r="A440" s="50" t="s">
        <v>2079</v>
      </c>
      <c r="B440" s="50" t="s">
        <v>2051</v>
      </c>
      <c r="C440" s="119"/>
      <c r="D440" s="119"/>
      <c r="E440" s="119"/>
      <c r="F440" s="119"/>
    </row>
    <row r="441" spans="1:6" s="35" customFormat="1" ht="28">
      <c r="A441" s="50"/>
      <c r="B441" s="140" t="s">
        <v>2431</v>
      </c>
      <c r="C441" s="119" t="s">
        <v>1123</v>
      </c>
      <c r="D441" s="119">
        <v>7300</v>
      </c>
      <c r="E441" s="119">
        <v>0</v>
      </c>
      <c r="F441" s="119">
        <f>D441*E441</f>
        <v>0</v>
      </c>
    </row>
    <row r="442" spans="1:6" s="35" customFormat="1" ht="13">
      <c r="A442" s="50"/>
      <c r="B442" s="50"/>
      <c r="C442" s="119"/>
      <c r="D442" s="119"/>
      <c r="E442" s="119"/>
      <c r="F442" s="119"/>
    </row>
    <row r="443" spans="1:6" s="35" customFormat="1" ht="39" customHeight="1">
      <c r="A443" s="50" t="s">
        <v>2433</v>
      </c>
      <c r="B443" s="140" t="s">
        <v>2432</v>
      </c>
      <c r="C443" s="119" t="s">
        <v>1123</v>
      </c>
      <c r="D443" s="119">
        <v>1250</v>
      </c>
      <c r="E443" s="119">
        <v>0</v>
      </c>
      <c r="F443" s="119">
        <f t="shared" ref="F443:F445" si="15">D443*E443</f>
        <v>0</v>
      </c>
    </row>
    <row r="444" spans="1:6" s="35" customFormat="1" ht="13">
      <c r="A444" s="50"/>
      <c r="B444" s="140"/>
      <c r="C444" s="119"/>
      <c r="D444" s="119"/>
      <c r="E444" s="119"/>
      <c r="F444" s="119"/>
    </row>
    <row r="445" spans="1:6" s="35" customFormat="1" ht="14">
      <c r="A445" s="50" t="s">
        <v>2434</v>
      </c>
      <c r="B445" s="50" t="s">
        <v>2052</v>
      </c>
      <c r="C445" s="119" t="s">
        <v>53</v>
      </c>
      <c r="D445" s="119">
        <v>200</v>
      </c>
      <c r="E445" s="119">
        <v>0</v>
      </c>
      <c r="F445" s="119">
        <f t="shared" si="15"/>
        <v>0</v>
      </c>
    </row>
    <row r="446" spans="1:6" s="35" customFormat="1" ht="13">
      <c r="A446" s="50"/>
      <c r="B446" s="50"/>
      <c r="C446" s="119"/>
      <c r="D446" s="119"/>
      <c r="E446" s="119"/>
      <c r="F446" s="119"/>
    </row>
    <row r="447" spans="1:6" s="35" customFormat="1" ht="42">
      <c r="A447" s="50" t="s">
        <v>2435</v>
      </c>
      <c r="B447" s="50" t="s">
        <v>2053</v>
      </c>
      <c r="C447" s="119"/>
      <c r="D447" s="119"/>
      <c r="E447" s="119"/>
      <c r="F447" s="119"/>
    </row>
    <row r="448" spans="1:6" s="35" customFormat="1" ht="14">
      <c r="A448" s="50"/>
      <c r="B448" s="50" t="s">
        <v>1900</v>
      </c>
      <c r="C448" s="119" t="s">
        <v>1123</v>
      </c>
      <c r="D448" s="119">
        <v>2200</v>
      </c>
      <c r="E448" s="119">
        <v>0</v>
      </c>
      <c r="F448" s="119">
        <f t="shared" ref="F448:F456" si="16">D448*E448</f>
        <v>0</v>
      </c>
    </row>
    <row r="449" spans="1:6" s="35" customFormat="1" ht="13">
      <c r="A449" s="50"/>
      <c r="B449" s="50"/>
      <c r="C449" s="119"/>
      <c r="D449" s="119"/>
      <c r="E449" s="119"/>
      <c r="F449" s="119"/>
    </row>
    <row r="450" spans="1:6" s="35" customFormat="1" ht="42">
      <c r="A450" s="50" t="s">
        <v>2436</v>
      </c>
      <c r="B450" s="50" t="s">
        <v>2054</v>
      </c>
      <c r="C450" s="119"/>
      <c r="D450" s="119"/>
      <c r="E450" s="119"/>
      <c r="F450" s="119"/>
    </row>
    <row r="451" spans="1:6" s="35" customFormat="1" ht="14">
      <c r="A451" s="50"/>
      <c r="B451" s="50" t="s">
        <v>2055</v>
      </c>
      <c r="C451" s="119" t="s">
        <v>1123</v>
      </c>
      <c r="D451" s="119">
        <v>1200</v>
      </c>
      <c r="E451" s="119">
        <v>0</v>
      </c>
      <c r="F451" s="119">
        <f t="shared" si="16"/>
        <v>0</v>
      </c>
    </row>
    <row r="452" spans="1:6" s="35" customFormat="1" ht="14">
      <c r="A452" s="50"/>
      <c r="B452" s="50" t="s">
        <v>2056</v>
      </c>
      <c r="C452" s="119" t="s">
        <v>1123</v>
      </c>
      <c r="D452" s="119">
        <v>240</v>
      </c>
      <c r="E452" s="119">
        <v>0</v>
      </c>
      <c r="F452" s="119">
        <f t="shared" si="16"/>
        <v>0</v>
      </c>
    </row>
    <row r="453" spans="1:6" s="35" customFormat="1" ht="13">
      <c r="A453" s="50"/>
      <c r="B453" s="50"/>
      <c r="C453" s="119"/>
      <c r="D453" s="119"/>
      <c r="E453" s="119"/>
      <c r="F453" s="119"/>
    </row>
    <row r="454" spans="1:6" s="35" customFormat="1" ht="28">
      <c r="A454" s="50" t="s">
        <v>2437</v>
      </c>
      <c r="B454" s="50" t="s">
        <v>1903</v>
      </c>
      <c r="C454" s="119"/>
      <c r="D454" s="119"/>
      <c r="E454" s="119"/>
      <c r="F454" s="119"/>
    </row>
    <row r="455" spans="1:6" s="35" customFormat="1" ht="14">
      <c r="A455" s="50"/>
      <c r="B455" s="50" t="s">
        <v>1904</v>
      </c>
      <c r="C455" s="119" t="s">
        <v>1123</v>
      </c>
      <c r="D455" s="119">
        <v>200</v>
      </c>
      <c r="E455" s="119">
        <v>0</v>
      </c>
      <c r="F455" s="119">
        <f t="shared" si="16"/>
        <v>0</v>
      </c>
    </row>
    <row r="456" spans="1:6" s="35" customFormat="1" ht="14">
      <c r="A456" s="50"/>
      <c r="B456" s="50" t="s">
        <v>2057</v>
      </c>
      <c r="C456" s="119" t="s">
        <v>1123</v>
      </c>
      <c r="D456" s="119">
        <v>15</v>
      </c>
      <c r="E456" s="119">
        <v>0</v>
      </c>
      <c r="F456" s="119">
        <f t="shared" si="16"/>
        <v>0</v>
      </c>
    </row>
    <row r="457" spans="1:6" s="35" customFormat="1" ht="13">
      <c r="A457" s="50"/>
      <c r="B457" s="50"/>
      <c r="C457" s="119"/>
      <c r="D457" s="119"/>
      <c r="E457" s="119"/>
      <c r="F457" s="119"/>
    </row>
    <row r="458" spans="1:6" s="35" customFormat="1" ht="56">
      <c r="A458" s="50" t="s">
        <v>2438</v>
      </c>
      <c r="B458" s="50" t="s">
        <v>2058</v>
      </c>
      <c r="C458" s="119"/>
      <c r="D458" s="119"/>
      <c r="E458" s="119"/>
      <c r="F458" s="119"/>
    </row>
    <row r="459" spans="1:6" s="35" customFormat="1" ht="14">
      <c r="A459" s="50"/>
      <c r="B459" s="50" t="s">
        <v>1917</v>
      </c>
      <c r="C459" s="119" t="s">
        <v>1123</v>
      </c>
      <c r="D459" s="119">
        <v>100</v>
      </c>
      <c r="E459" s="119">
        <v>0</v>
      </c>
      <c r="F459" s="119">
        <f t="shared" ref="F459:F461" si="17">D459*E459</f>
        <v>0</v>
      </c>
    </row>
    <row r="460" spans="1:6" s="35" customFormat="1" ht="14">
      <c r="A460" s="50"/>
      <c r="B460" s="50" t="s">
        <v>1918</v>
      </c>
      <c r="C460" s="119" t="s">
        <v>1123</v>
      </c>
      <c r="D460" s="119">
        <v>120</v>
      </c>
      <c r="E460" s="119">
        <v>0</v>
      </c>
      <c r="F460" s="119">
        <f t="shared" si="17"/>
        <v>0</v>
      </c>
    </row>
    <row r="461" spans="1:6" s="35" customFormat="1" ht="14">
      <c r="A461" s="50"/>
      <c r="B461" s="50" t="s">
        <v>1919</v>
      </c>
      <c r="C461" s="119" t="s">
        <v>1123</v>
      </c>
      <c r="D461" s="119">
        <v>8</v>
      </c>
      <c r="E461" s="119">
        <v>0</v>
      </c>
      <c r="F461" s="119">
        <f t="shared" si="17"/>
        <v>0</v>
      </c>
    </row>
    <row r="462" spans="1:6" s="35" customFormat="1" ht="13">
      <c r="A462" s="50"/>
      <c r="B462" s="50"/>
      <c r="C462" s="119"/>
      <c r="D462" s="119"/>
      <c r="E462" s="119"/>
      <c r="F462" s="119"/>
    </row>
    <row r="463" spans="1:6" s="35" customFormat="1" ht="126">
      <c r="A463" s="50" t="s">
        <v>2439</v>
      </c>
      <c r="B463" s="50" t="s">
        <v>2059</v>
      </c>
      <c r="C463" s="119" t="s">
        <v>53</v>
      </c>
      <c r="D463" s="119">
        <v>1</v>
      </c>
      <c r="E463" s="119">
        <v>0</v>
      </c>
      <c r="F463" s="119">
        <f t="shared" ref="F463:F501" si="18">D463*E463</f>
        <v>0</v>
      </c>
    </row>
    <row r="464" spans="1:6" s="35" customFormat="1" ht="28">
      <c r="A464" s="50"/>
      <c r="B464" s="50" t="s">
        <v>2060</v>
      </c>
      <c r="C464" s="119"/>
      <c r="D464" s="119"/>
      <c r="E464" s="119"/>
      <c r="F464" s="119"/>
    </row>
    <row r="465" spans="1:6" s="35" customFormat="1" ht="14">
      <c r="A465" s="50"/>
      <c r="B465" s="50" t="s">
        <v>2061</v>
      </c>
      <c r="C465" s="119"/>
      <c r="D465" s="119"/>
      <c r="E465" s="119"/>
      <c r="F465" s="119"/>
    </row>
    <row r="466" spans="1:6" s="35" customFormat="1" ht="14">
      <c r="A466" s="50"/>
      <c r="B466" s="50" t="s">
        <v>2062</v>
      </c>
      <c r="C466" s="119"/>
      <c r="D466" s="119"/>
      <c r="E466" s="119"/>
      <c r="F466" s="119"/>
    </row>
    <row r="467" spans="1:6" s="35" customFormat="1" ht="14">
      <c r="A467" s="50"/>
      <c r="B467" s="50" t="s">
        <v>2063</v>
      </c>
      <c r="C467" s="119"/>
      <c r="D467" s="119"/>
      <c r="E467" s="119"/>
      <c r="F467" s="119"/>
    </row>
    <row r="468" spans="1:6" s="35" customFormat="1" ht="28">
      <c r="A468" s="50"/>
      <c r="B468" s="50" t="s">
        <v>2064</v>
      </c>
      <c r="C468" s="119"/>
      <c r="D468" s="119"/>
      <c r="E468" s="119"/>
      <c r="F468" s="119"/>
    </row>
    <row r="469" spans="1:6" s="35" customFormat="1" ht="42">
      <c r="A469" s="50"/>
      <c r="B469" s="50" t="s">
        <v>2065</v>
      </c>
      <c r="C469" s="119"/>
      <c r="D469" s="119"/>
      <c r="E469" s="119"/>
      <c r="F469" s="119"/>
    </row>
    <row r="470" spans="1:6" s="35" customFormat="1" ht="28">
      <c r="A470" s="50"/>
      <c r="B470" s="50" t="s">
        <v>2066</v>
      </c>
      <c r="C470" s="119"/>
      <c r="D470" s="119"/>
      <c r="E470" s="119"/>
      <c r="F470" s="119"/>
    </row>
    <row r="471" spans="1:6" s="35" customFormat="1" ht="14">
      <c r="A471" s="50"/>
      <c r="B471" s="50" t="s">
        <v>2440</v>
      </c>
      <c r="C471" s="119"/>
      <c r="D471" s="119"/>
      <c r="E471" s="119"/>
      <c r="F471" s="119"/>
    </row>
    <row r="472" spans="1:6" s="35" customFormat="1" ht="14">
      <c r="A472" s="50"/>
      <c r="B472" s="50" t="s">
        <v>2441</v>
      </c>
      <c r="C472" s="119"/>
      <c r="D472" s="119"/>
      <c r="E472" s="119"/>
      <c r="F472" s="119"/>
    </row>
    <row r="473" spans="1:6" s="35" customFormat="1" ht="28">
      <c r="A473" s="50"/>
      <c r="B473" s="50" t="s">
        <v>2067</v>
      </c>
      <c r="C473" s="119"/>
      <c r="D473" s="119"/>
      <c r="E473" s="119"/>
      <c r="F473" s="119"/>
    </row>
    <row r="474" spans="1:6" s="35" customFormat="1" ht="14">
      <c r="A474" s="50"/>
      <c r="B474" s="50" t="s">
        <v>2068</v>
      </c>
      <c r="C474" s="119"/>
      <c r="D474" s="119"/>
      <c r="E474" s="119"/>
      <c r="F474" s="119"/>
    </row>
    <row r="475" spans="1:6" s="35" customFormat="1" ht="13">
      <c r="A475" s="50"/>
      <c r="B475" s="50"/>
      <c r="C475" s="119"/>
      <c r="D475" s="119"/>
      <c r="E475" s="119"/>
      <c r="F475" s="119"/>
    </row>
    <row r="476" spans="1:6" s="35" customFormat="1" ht="126">
      <c r="A476" s="50" t="s">
        <v>2442</v>
      </c>
      <c r="B476" s="50" t="s">
        <v>2069</v>
      </c>
      <c r="C476" s="119" t="s">
        <v>53</v>
      </c>
      <c r="D476" s="119">
        <v>12</v>
      </c>
      <c r="E476" s="119">
        <v>0</v>
      </c>
      <c r="F476" s="119">
        <f t="shared" ref="F476" si="19">D476*E476</f>
        <v>0</v>
      </c>
    </row>
    <row r="477" spans="1:6" s="35" customFormat="1" ht="14">
      <c r="A477" s="50"/>
      <c r="B477" s="50" t="s">
        <v>2063</v>
      </c>
      <c r="C477" s="119"/>
      <c r="D477" s="119"/>
      <c r="E477" s="119"/>
      <c r="F477" s="119"/>
    </row>
    <row r="478" spans="1:6" s="35" customFormat="1" ht="28">
      <c r="A478" s="50"/>
      <c r="B478" s="50" t="s">
        <v>2064</v>
      </c>
      <c r="C478" s="119"/>
      <c r="D478" s="119"/>
      <c r="E478" s="119"/>
      <c r="F478" s="119"/>
    </row>
    <row r="479" spans="1:6" s="35" customFormat="1" ht="42">
      <c r="A479" s="50"/>
      <c r="B479" s="50" t="s">
        <v>2070</v>
      </c>
      <c r="C479" s="119"/>
      <c r="D479" s="119"/>
      <c r="E479" s="119"/>
      <c r="F479" s="119"/>
    </row>
    <row r="480" spans="1:6" s="35" customFormat="1" ht="14">
      <c r="A480" s="50"/>
      <c r="B480" s="50" t="s">
        <v>2443</v>
      </c>
      <c r="C480" s="119"/>
      <c r="D480" s="119"/>
      <c r="E480" s="119"/>
      <c r="F480" s="119"/>
    </row>
    <row r="481" spans="1:6" s="35" customFormat="1" ht="28">
      <c r="A481" s="50"/>
      <c r="B481" s="50" t="s">
        <v>2067</v>
      </c>
      <c r="C481" s="119"/>
      <c r="D481" s="119"/>
      <c r="E481" s="119"/>
      <c r="F481" s="119"/>
    </row>
    <row r="482" spans="1:6" s="35" customFormat="1" ht="14">
      <c r="A482" s="50"/>
      <c r="B482" s="50" t="s">
        <v>2068</v>
      </c>
      <c r="C482" s="119"/>
      <c r="D482" s="119"/>
      <c r="E482" s="119"/>
      <c r="F482" s="119"/>
    </row>
    <row r="483" spans="1:6" s="35" customFormat="1" ht="13">
      <c r="A483" s="50"/>
      <c r="B483" s="50"/>
      <c r="C483" s="119"/>
      <c r="D483" s="119"/>
      <c r="E483" s="119"/>
      <c r="F483" s="119"/>
    </row>
    <row r="484" spans="1:6" s="35" customFormat="1" ht="14">
      <c r="A484" s="50" t="s">
        <v>2444</v>
      </c>
      <c r="B484" s="50" t="s">
        <v>2071</v>
      </c>
      <c r="C484" s="119"/>
      <c r="D484" s="119"/>
      <c r="E484" s="119"/>
      <c r="F484" s="119"/>
    </row>
    <row r="485" spans="1:6" s="35" customFormat="1" ht="28">
      <c r="A485" s="50"/>
      <c r="B485" s="50" t="s">
        <v>2072</v>
      </c>
      <c r="C485" s="119" t="s">
        <v>298</v>
      </c>
      <c r="D485" s="119">
        <v>72</v>
      </c>
      <c r="E485" s="119">
        <v>0</v>
      </c>
      <c r="F485" s="119">
        <f t="shared" si="18"/>
        <v>0</v>
      </c>
    </row>
    <row r="486" spans="1:6" s="35" customFormat="1" ht="13">
      <c r="A486" s="50"/>
      <c r="B486" s="50"/>
      <c r="C486" s="119"/>
      <c r="D486" s="119"/>
      <c r="E486" s="119"/>
      <c r="F486" s="119"/>
    </row>
    <row r="487" spans="1:6" s="35" customFormat="1" ht="42">
      <c r="A487" s="50" t="s">
        <v>2445</v>
      </c>
      <c r="B487" s="50" t="s">
        <v>2073</v>
      </c>
      <c r="C487" s="119"/>
      <c r="D487" s="119"/>
      <c r="E487" s="119"/>
      <c r="F487" s="119"/>
    </row>
    <row r="488" spans="1:6" s="35" customFormat="1" ht="14">
      <c r="A488" s="50"/>
      <c r="B488" s="50" t="s">
        <v>2074</v>
      </c>
      <c r="C488" s="119" t="s">
        <v>298</v>
      </c>
      <c r="D488" s="119">
        <v>22</v>
      </c>
      <c r="E488" s="119">
        <v>0</v>
      </c>
      <c r="F488" s="119">
        <f t="shared" si="18"/>
        <v>0</v>
      </c>
    </row>
    <row r="489" spans="1:6" s="35" customFormat="1" ht="14">
      <c r="A489" s="50"/>
      <c r="B489" s="50" t="s">
        <v>2075</v>
      </c>
      <c r="C489" s="119" t="s">
        <v>298</v>
      </c>
      <c r="D489" s="119">
        <v>8</v>
      </c>
      <c r="E489" s="119">
        <v>0</v>
      </c>
      <c r="F489" s="119">
        <f t="shared" si="18"/>
        <v>0</v>
      </c>
    </row>
    <row r="490" spans="1:6" s="35" customFormat="1" ht="13">
      <c r="A490" s="50"/>
      <c r="B490" s="50"/>
      <c r="C490" s="119"/>
      <c r="D490" s="119"/>
      <c r="E490" s="119"/>
      <c r="F490" s="119"/>
    </row>
    <row r="491" spans="1:6" s="35" customFormat="1" ht="42">
      <c r="A491" s="50" t="s">
        <v>2446</v>
      </c>
      <c r="B491" s="50" t="s">
        <v>2076</v>
      </c>
      <c r="C491" s="119"/>
      <c r="D491" s="119"/>
      <c r="E491" s="119"/>
      <c r="F491" s="119"/>
    </row>
    <row r="492" spans="1:6" s="35" customFormat="1" ht="14">
      <c r="A492" s="50"/>
      <c r="B492" s="50" t="s">
        <v>2074</v>
      </c>
      <c r="C492" s="119" t="s">
        <v>298</v>
      </c>
      <c r="D492" s="119">
        <v>60</v>
      </c>
      <c r="E492" s="119">
        <v>0</v>
      </c>
      <c r="F492" s="119">
        <f t="shared" si="18"/>
        <v>0</v>
      </c>
    </row>
    <row r="493" spans="1:6" s="35" customFormat="1" ht="13">
      <c r="A493" s="50"/>
      <c r="B493" s="50"/>
      <c r="C493" s="119"/>
      <c r="D493" s="119"/>
      <c r="E493" s="119"/>
      <c r="F493" s="119"/>
    </row>
    <row r="494" spans="1:6" s="35" customFormat="1" ht="28">
      <c r="A494" s="50" t="s">
        <v>2447</v>
      </c>
      <c r="B494" s="50" t="s">
        <v>1934</v>
      </c>
      <c r="C494" s="119" t="s">
        <v>53</v>
      </c>
      <c r="D494" s="119">
        <v>1</v>
      </c>
      <c r="E494" s="119">
        <v>0</v>
      </c>
      <c r="F494" s="119">
        <f t="shared" si="18"/>
        <v>0</v>
      </c>
    </row>
    <row r="495" spans="1:6" s="35" customFormat="1" ht="13">
      <c r="A495" s="50"/>
      <c r="B495" s="50"/>
      <c r="C495" s="119"/>
      <c r="D495" s="119"/>
      <c r="E495" s="119"/>
      <c r="F495" s="119"/>
    </row>
    <row r="496" spans="1:6" s="35" customFormat="1" ht="28">
      <c r="A496" s="50" t="s">
        <v>2448</v>
      </c>
      <c r="B496" s="50" t="s">
        <v>1936</v>
      </c>
      <c r="C496" s="119"/>
      <c r="D496" s="119"/>
      <c r="E496" s="119"/>
      <c r="F496" s="119"/>
    </row>
    <row r="497" spans="1:6" s="35" customFormat="1" ht="14">
      <c r="A497" s="50"/>
      <c r="B497" s="50" t="s">
        <v>1937</v>
      </c>
      <c r="C497" s="119" t="s">
        <v>1123</v>
      </c>
      <c r="D497" s="119">
        <v>200</v>
      </c>
      <c r="E497" s="119">
        <v>0</v>
      </c>
      <c r="F497" s="119">
        <f t="shared" si="18"/>
        <v>0</v>
      </c>
    </row>
    <row r="498" spans="1:6" s="35" customFormat="1" ht="13">
      <c r="A498" s="50"/>
      <c r="B498" s="50"/>
      <c r="C498" s="119"/>
      <c r="D498" s="119"/>
      <c r="E498" s="119"/>
      <c r="F498" s="119"/>
    </row>
    <row r="499" spans="1:6" s="35" customFormat="1" ht="84">
      <c r="A499" s="50" t="s">
        <v>2449</v>
      </c>
      <c r="B499" s="50" t="s">
        <v>2450</v>
      </c>
      <c r="C499" s="119" t="s">
        <v>53</v>
      </c>
      <c r="D499" s="119">
        <v>1</v>
      </c>
      <c r="E499" s="119">
        <v>0</v>
      </c>
      <c r="F499" s="119">
        <f t="shared" si="18"/>
        <v>0</v>
      </c>
    </row>
    <row r="500" spans="1:6" s="35" customFormat="1" ht="13">
      <c r="A500" s="50"/>
      <c r="B500" s="50"/>
      <c r="C500" s="119"/>
      <c r="D500" s="119"/>
      <c r="E500" s="119"/>
      <c r="F500" s="119"/>
    </row>
    <row r="501" spans="1:6" s="35" customFormat="1" ht="28">
      <c r="A501" s="50" t="s">
        <v>2451</v>
      </c>
      <c r="B501" s="50" t="s">
        <v>2077</v>
      </c>
      <c r="C501" s="119" t="s">
        <v>53</v>
      </c>
      <c r="D501" s="119">
        <v>1</v>
      </c>
      <c r="E501" s="119">
        <v>0</v>
      </c>
      <c r="F501" s="119">
        <f t="shared" si="18"/>
        <v>0</v>
      </c>
    </row>
    <row r="502" spans="1:6" s="35" customFormat="1" ht="13">
      <c r="A502" s="50"/>
      <c r="B502" s="50"/>
      <c r="C502" s="119"/>
      <c r="D502" s="119"/>
      <c r="E502" s="119"/>
      <c r="F502" s="119"/>
    </row>
    <row r="503" spans="1:6" s="35" customFormat="1" ht="14">
      <c r="A503" s="50" t="s">
        <v>2452</v>
      </c>
      <c r="B503" s="50" t="s">
        <v>2078</v>
      </c>
      <c r="C503" s="119" t="s">
        <v>1545</v>
      </c>
      <c r="D503" s="119">
        <v>3</v>
      </c>
      <c r="E503" s="119">
        <f>SUM(F441:F501)</f>
        <v>0</v>
      </c>
      <c r="F503" s="119">
        <f>E503*D503/100</f>
        <v>0</v>
      </c>
    </row>
    <row r="504" spans="1:6" s="35" customFormat="1" ht="13">
      <c r="A504" s="55"/>
      <c r="B504" s="109"/>
      <c r="C504" s="119"/>
      <c r="D504" s="119"/>
      <c r="E504" s="119"/>
      <c r="F504" s="119"/>
    </row>
    <row r="505" spans="1:6" s="35" customFormat="1" ht="14">
      <c r="A505" s="55"/>
      <c r="B505" s="109" t="s">
        <v>2080</v>
      </c>
      <c r="C505" s="119"/>
      <c r="D505" s="119"/>
      <c r="E505" s="119"/>
      <c r="F505" s="120">
        <f>SUM(F440:F503)</f>
        <v>0</v>
      </c>
    </row>
    <row r="506" spans="1:6" s="35" customFormat="1" ht="13">
      <c r="A506" s="55"/>
      <c r="B506" s="109"/>
      <c r="C506" s="119"/>
      <c r="D506" s="119"/>
      <c r="E506" s="119"/>
      <c r="F506" s="119"/>
    </row>
    <row r="507" spans="1:6" s="35" customFormat="1" ht="13">
      <c r="A507" s="55"/>
      <c r="B507" s="109"/>
      <c r="C507" s="119"/>
      <c r="D507" s="119"/>
      <c r="E507" s="119"/>
      <c r="F507" s="119"/>
    </row>
    <row r="508" spans="1:6" s="35" customFormat="1" ht="14">
      <c r="A508" s="55"/>
      <c r="B508" s="109" t="s">
        <v>2081</v>
      </c>
      <c r="C508" s="119"/>
      <c r="D508" s="119"/>
      <c r="E508" s="119"/>
      <c r="F508" s="119"/>
    </row>
    <row r="509" spans="1:6" s="35" customFormat="1" ht="13">
      <c r="A509" s="55"/>
      <c r="B509" s="109"/>
      <c r="C509" s="119"/>
      <c r="D509" s="119"/>
      <c r="E509" s="119"/>
      <c r="F509" s="119"/>
    </row>
    <row r="510" spans="1:6" s="35" customFormat="1" ht="303.75" customHeight="1">
      <c r="A510" s="50"/>
      <c r="B510" s="50" t="s">
        <v>2082</v>
      </c>
      <c r="C510" s="127"/>
      <c r="D510" s="119"/>
      <c r="E510" s="119"/>
      <c r="F510" s="119"/>
    </row>
    <row r="511" spans="1:6" s="35" customFormat="1" ht="13">
      <c r="A511" s="50"/>
      <c r="B511" s="50"/>
      <c r="C511" s="127"/>
      <c r="D511" s="119"/>
      <c r="E511" s="119"/>
      <c r="F511" s="119"/>
    </row>
    <row r="512" spans="1:6" s="35" customFormat="1" ht="70">
      <c r="A512" s="50" t="s">
        <v>2098</v>
      </c>
      <c r="B512" s="50" t="s">
        <v>2083</v>
      </c>
      <c r="C512" s="127" t="s">
        <v>1123</v>
      </c>
      <c r="D512" s="119">
        <v>180</v>
      </c>
      <c r="E512" s="119">
        <v>0</v>
      </c>
      <c r="F512" s="119">
        <f t="shared" ref="F512:F522" si="20">D512*E512</f>
        <v>0</v>
      </c>
    </row>
    <row r="513" spans="1:6" s="35" customFormat="1" ht="13">
      <c r="A513" s="50"/>
      <c r="B513" s="50"/>
      <c r="C513" s="127"/>
      <c r="D513" s="119"/>
      <c r="E513" s="119"/>
      <c r="F513" s="119"/>
    </row>
    <row r="514" spans="1:6" s="35" customFormat="1" ht="28">
      <c r="A514" s="50" t="s">
        <v>2099</v>
      </c>
      <c r="B514" s="50" t="s">
        <v>2084</v>
      </c>
      <c r="C514" s="127" t="s">
        <v>1123</v>
      </c>
      <c r="D514" s="119">
        <v>240</v>
      </c>
      <c r="E514" s="119">
        <v>0</v>
      </c>
      <c r="F514" s="119">
        <f t="shared" si="20"/>
        <v>0</v>
      </c>
    </row>
    <row r="515" spans="1:6" s="35" customFormat="1" ht="13">
      <c r="A515" s="50"/>
      <c r="B515" s="50"/>
      <c r="C515" s="127"/>
      <c r="D515" s="119"/>
      <c r="E515" s="119"/>
      <c r="F515" s="119"/>
    </row>
    <row r="516" spans="1:6" s="35" customFormat="1" ht="28">
      <c r="A516" s="50" t="s">
        <v>2100</v>
      </c>
      <c r="B516" s="50" t="s">
        <v>2085</v>
      </c>
      <c r="C516" s="127" t="s">
        <v>51</v>
      </c>
      <c r="D516" s="119">
        <v>35</v>
      </c>
      <c r="E516" s="119">
        <v>0</v>
      </c>
      <c r="F516" s="119">
        <f t="shared" si="20"/>
        <v>0</v>
      </c>
    </row>
    <row r="517" spans="1:6" s="35" customFormat="1" ht="13">
      <c r="A517" s="50"/>
      <c r="B517" s="50"/>
      <c r="C517" s="127"/>
      <c r="D517" s="119"/>
      <c r="E517" s="119"/>
      <c r="F517" s="119"/>
    </row>
    <row r="518" spans="1:6" s="35" customFormat="1" ht="19.5" customHeight="1">
      <c r="A518" s="50" t="s">
        <v>2101</v>
      </c>
      <c r="B518" s="50" t="s">
        <v>2086</v>
      </c>
      <c r="C518" s="127" t="s">
        <v>51</v>
      </c>
      <c r="D518" s="119">
        <v>25</v>
      </c>
      <c r="E518" s="119">
        <v>0</v>
      </c>
      <c r="F518" s="119">
        <f t="shared" si="20"/>
        <v>0</v>
      </c>
    </row>
    <row r="519" spans="1:6" s="35" customFormat="1" ht="13">
      <c r="A519" s="50"/>
      <c r="B519" s="50"/>
      <c r="C519" s="127"/>
      <c r="D519" s="119"/>
      <c r="E519" s="119"/>
      <c r="F519" s="119"/>
    </row>
    <row r="520" spans="1:6" s="35" customFormat="1" ht="14">
      <c r="A520" s="50" t="s">
        <v>2102</v>
      </c>
      <c r="B520" s="50" t="s">
        <v>2087</v>
      </c>
      <c r="C520" s="127" t="s">
        <v>51</v>
      </c>
      <c r="D520" s="119">
        <v>9</v>
      </c>
      <c r="E520" s="119">
        <v>0</v>
      </c>
      <c r="F520" s="119">
        <f t="shared" si="20"/>
        <v>0</v>
      </c>
    </row>
    <row r="521" spans="1:6" s="35" customFormat="1" ht="13">
      <c r="A521" s="50"/>
      <c r="B521" s="50"/>
      <c r="C521" s="127"/>
      <c r="D521" s="119"/>
      <c r="E521" s="119"/>
      <c r="F521" s="119"/>
    </row>
    <row r="522" spans="1:6" s="35" customFormat="1" ht="28">
      <c r="A522" s="50" t="s">
        <v>2103</v>
      </c>
      <c r="B522" s="50" t="s">
        <v>2088</v>
      </c>
      <c r="C522" s="127" t="s">
        <v>51</v>
      </c>
      <c r="D522" s="119">
        <v>10</v>
      </c>
      <c r="E522" s="119">
        <v>0</v>
      </c>
      <c r="F522" s="119">
        <f t="shared" si="20"/>
        <v>0</v>
      </c>
    </row>
    <row r="523" spans="1:6" s="35" customFormat="1" ht="13">
      <c r="A523" s="50"/>
      <c r="B523" s="50"/>
      <c r="C523" s="127"/>
      <c r="D523" s="119"/>
      <c r="E523" s="119"/>
      <c r="F523" s="119"/>
    </row>
    <row r="524" spans="1:6" s="35" customFormat="1" ht="28">
      <c r="A524" s="50" t="s">
        <v>2104</v>
      </c>
      <c r="B524" s="50" t="s">
        <v>2089</v>
      </c>
      <c r="C524" s="127" t="s">
        <v>298</v>
      </c>
      <c r="D524" s="119">
        <v>30</v>
      </c>
      <c r="E524" s="119">
        <v>0</v>
      </c>
      <c r="F524" s="119">
        <f t="shared" ref="F524:F542" si="21">D524*E524</f>
        <v>0</v>
      </c>
    </row>
    <row r="525" spans="1:6" s="35" customFormat="1" ht="13">
      <c r="A525" s="50"/>
      <c r="B525" s="50"/>
      <c r="C525" s="127"/>
      <c r="D525" s="119"/>
      <c r="E525" s="119"/>
      <c r="F525" s="119"/>
    </row>
    <row r="526" spans="1:6" s="35" customFormat="1" ht="14">
      <c r="A526" s="50" t="s">
        <v>2105</v>
      </c>
      <c r="B526" s="50" t="s">
        <v>2090</v>
      </c>
      <c r="C526" s="127" t="s">
        <v>298</v>
      </c>
      <c r="D526" s="119">
        <v>2</v>
      </c>
      <c r="E526" s="119">
        <v>0</v>
      </c>
      <c r="F526" s="119">
        <f t="shared" si="21"/>
        <v>0</v>
      </c>
    </row>
    <row r="527" spans="1:6" s="35" customFormat="1" ht="13">
      <c r="A527" s="50"/>
      <c r="B527" s="50"/>
      <c r="C527" s="127"/>
      <c r="D527" s="119"/>
      <c r="E527" s="119"/>
      <c r="F527" s="119"/>
    </row>
    <row r="528" spans="1:6" s="35" customFormat="1" ht="14">
      <c r="A528" s="50" t="s">
        <v>2106</v>
      </c>
      <c r="B528" s="50" t="s">
        <v>2091</v>
      </c>
      <c r="C528" s="127" t="s">
        <v>51</v>
      </c>
      <c r="D528" s="119">
        <v>115</v>
      </c>
      <c r="E528" s="119">
        <v>0</v>
      </c>
      <c r="F528" s="119">
        <f t="shared" si="21"/>
        <v>0</v>
      </c>
    </row>
    <row r="529" spans="1:6" s="35" customFormat="1" ht="13">
      <c r="A529" s="50"/>
      <c r="B529" s="50"/>
      <c r="C529" s="127"/>
      <c r="D529" s="119"/>
      <c r="E529" s="119"/>
      <c r="F529" s="119"/>
    </row>
    <row r="530" spans="1:6" s="35" customFormat="1" ht="14">
      <c r="A530" s="50" t="s">
        <v>2107</v>
      </c>
      <c r="B530" s="50" t="s">
        <v>2092</v>
      </c>
      <c r="C530" s="127" t="s">
        <v>51</v>
      </c>
      <c r="D530" s="119">
        <v>90</v>
      </c>
      <c r="E530" s="119">
        <v>0</v>
      </c>
      <c r="F530" s="119">
        <f t="shared" si="21"/>
        <v>0</v>
      </c>
    </row>
    <row r="531" spans="1:6" s="35" customFormat="1" ht="13">
      <c r="A531" s="50"/>
      <c r="B531" s="50"/>
      <c r="C531" s="127"/>
      <c r="D531" s="119"/>
      <c r="E531" s="119"/>
      <c r="F531" s="119"/>
    </row>
    <row r="532" spans="1:6" s="35" customFormat="1" ht="14">
      <c r="A532" s="50" t="s">
        <v>2108</v>
      </c>
      <c r="B532" s="50" t="s">
        <v>2093</v>
      </c>
      <c r="C532" s="127" t="s">
        <v>51</v>
      </c>
      <c r="D532" s="119">
        <v>140</v>
      </c>
      <c r="E532" s="119">
        <v>0</v>
      </c>
      <c r="F532" s="119">
        <f t="shared" si="21"/>
        <v>0</v>
      </c>
    </row>
    <row r="533" spans="1:6" s="35" customFormat="1" ht="13">
      <c r="A533" s="50"/>
      <c r="B533" s="50"/>
      <c r="C533" s="127"/>
      <c r="D533" s="119"/>
      <c r="E533" s="119"/>
      <c r="F533" s="119"/>
    </row>
    <row r="534" spans="1:6" s="35" customFormat="1" ht="14">
      <c r="A534" s="50" t="s">
        <v>2109</v>
      </c>
      <c r="B534" s="50" t="s">
        <v>2094</v>
      </c>
      <c r="C534" s="127" t="s">
        <v>1123</v>
      </c>
      <c r="D534" s="119">
        <v>45</v>
      </c>
      <c r="E534" s="119">
        <v>0</v>
      </c>
      <c r="F534" s="119">
        <f t="shared" si="21"/>
        <v>0</v>
      </c>
    </row>
    <row r="535" spans="1:6" s="35" customFormat="1" ht="13">
      <c r="A535" s="50"/>
      <c r="B535" s="50"/>
      <c r="C535" s="127"/>
      <c r="D535" s="119"/>
      <c r="E535" s="119"/>
      <c r="F535" s="119"/>
    </row>
    <row r="536" spans="1:6" s="35" customFormat="1" ht="14">
      <c r="A536" s="50" t="s">
        <v>2110</v>
      </c>
      <c r="B536" s="50" t="s">
        <v>2095</v>
      </c>
      <c r="C536" s="127" t="s">
        <v>53</v>
      </c>
      <c r="D536" s="119">
        <v>2</v>
      </c>
      <c r="E536" s="119">
        <v>0</v>
      </c>
      <c r="F536" s="119">
        <f t="shared" si="21"/>
        <v>0</v>
      </c>
    </row>
    <row r="537" spans="1:6" s="35" customFormat="1" ht="13">
      <c r="A537" s="50"/>
      <c r="B537" s="50"/>
      <c r="C537" s="127"/>
      <c r="D537" s="119"/>
      <c r="E537" s="119"/>
      <c r="F537" s="119"/>
    </row>
    <row r="538" spans="1:6" s="35" customFormat="1" ht="14">
      <c r="A538" s="50" t="s">
        <v>2111</v>
      </c>
      <c r="B538" s="50" t="s">
        <v>2096</v>
      </c>
      <c r="C538" s="127" t="s">
        <v>53</v>
      </c>
      <c r="D538" s="119">
        <v>2</v>
      </c>
      <c r="E538" s="119">
        <v>0</v>
      </c>
      <c r="F538" s="119">
        <f t="shared" si="21"/>
        <v>0</v>
      </c>
    </row>
    <row r="539" spans="1:6" s="35" customFormat="1" ht="13">
      <c r="A539" s="50"/>
      <c r="B539" s="50"/>
      <c r="C539" s="127"/>
      <c r="D539" s="119"/>
      <c r="E539" s="119"/>
      <c r="F539" s="119"/>
    </row>
    <row r="540" spans="1:6" s="35" customFormat="1" ht="70">
      <c r="A540" s="50" t="s">
        <v>2112</v>
      </c>
      <c r="B540" s="50" t="s">
        <v>2453</v>
      </c>
      <c r="C540" s="127" t="s">
        <v>1123</v>
      </c>
      <c r="D540" s="119">
        <v>45</v>
      </c>
      <c r="E540" s="119">
        <v>0</v>
      </c>
      <c r="F540" s="119">
        <f t="shared" ref="F540" si="22">D540*E540</f>
        <v>0</v>
      </c>
    </row>
    <row r="541" spans="1:6" s="35" customFormat="1" ht="13">
      <c r="A541" s="50"/>
      <c r="B541" s="50"/>
      <c r="C541" s="127"/>
      <c r="D541" s="119"/>
      <c r="E541" s="119"/>
      <c r="F541" s="119"/>
    </row>
    <row r="542" spans="1:6" s="35" customFormat="1" ht="14">
      <c r="A542" s="50" t="s">
        <v>2113</v>
      </c>
      <c r="B542" s="50" t="s">
        <v>2097</v>
      </c>
      <c r="C542" s="127" t="s">
        <v>53</v>
      </c>
      <c r="D542" s="119">
        <v>1</v>
      </c>
      <c r="E542" s="119">
        <v>0</v>
      </c>
      <c r="F542" s="119">
        <f t="shared" si="21"/>
        <v>0</v>
      </c>
    </row>
    <row r="543" spans="1:6" s="35" customFormat="1" ht="13">
      <c r="A543" s="50"/>
      <c r="B543" s="50"/>
      <c r="C543" s="127"/>
      <c r="D543" s="119"/>
      <c r="E543" s="119"/>
      <c r="F543" s="119"/>
    </row>
    <row r="544" spans="1:6" s="35" customFormat="1" ht="14">
      <c r="A544" s="50" t="s">
        <v>2454</v>
      </c>
      <c r="B544" s="50" t="s">
        <v>1892</v>
      </c>
      <c r="C544" s="127" t="s">
        <v>1545</v>
      </c>
      <c r="D544" s="119">
        <v>3</v>
      </c>
      <c r="E544" s="119">
        <f>SUM(F512:F542)</f>
        <v>0</v>
      </c>
      <c r="F544" s="119">
        <f>E544*D544/100</f>
        <v>0</v>
      </c>
    </row>
    <row r="545" spans="1:6" s="35" customFormat="1" ht="13">
      <c r="A545" s="55"/>
      <c r="B545" s="109"/>
      <c r="C545" s="119"/>
      <c r="D545" s="119"/>
      <c r="E545" s="119"/>
      <c r="F545" s="119"/>
    </row>
    <row r="546" spans="1:6" s="35" customFormat="1" ht="14">
      <c r="A546" s="55"/>
      <c r="B546" s="109" t="s">
        <v>2114</v>
      </c>
      <c r="C546" s="119"/>
      <c r="D546" s="119"/>
      <c r="E546" s="119"/>
      <c r="F546" s="120">
        <f>SUM(F512:F544)</f>
        <v>0</v>
      </c>
    </row>
    <row r="547" spans="1:6" s="35" customFormat="1" ht="13">
      <c r="A547" s="55"/>
      <c r="B547" s="109"/>
      <c r="C547" s="119"/>
      <c r="D547" s="119"/>
      <c r="E547" s="119"/>
      <c r="F547" s="119"/>
    </row>
    <row r="548" spans="1:6" s="35" customFormat="1" ht="13">
      <c r="A548" s="55"/>
      <c r="B548" s="109"/>
      <c r="C548" s="119"/>
      <c r="D548" s="119"/>
      <c r="E548" s="119"/>
      <c r="F548" s="119"/>
    </row>
    <row r="549" spans="1:6" s="35" customFormat="1" ht="14">
      <c r="A549" s="55"/>
      <c r="B549" s="109" t="s">
        <v>2115</v>
      </c>
      <c r="C549" s="119"/>
      <c r="D549" s="119"/>
      <c r="E549" s="119"/>
      <c r="F549" s="119"/>
    </row>
    <row r="550" spans="1:6" s="35" customFormat="1" ht="13">
      <c r="A550" s="55"/>
      <c r="B550" s="109"/>
      <c r="C550" s="119"/>
      <c r="D550" s="119"/>
      <c r="E550" s="119"/>
      <c r="F550" s="119"/>
    </row>
    <row r="551" spans="1:6" s="35" customFormat="1" ht="14">
      <c r="A551" s="50"/>
      <c r="B551" s="50" t="s">
        <v>2116</v>
      </c>
      <c r="C551" s="127"/>
      <c r="D551" s="127"/>
      <c r="E551" s="127"/>
      <c r="F551" s="127"/>
    </row>
    <row r="552" spans="1:6" s="35" customFormat="1" ht="13">
      <c r="A552" s="50"/>
      <c r="B552" s="50"/>
      <c r="C552" s="127"/>
      <c r="D552" s="127"/>
      <c r="E552" s="127"/>
      <c r="F552" s="127"/>
    </row>
    <row r="553" spans="1:6" s="35" customFormat="1" ht="14">
      <c r="A553" s="50"/>
      <c r="B553" s="50" t="s">
        <v>2117</v>
      </c>
      <c r="C553" s="119"/>
      <c r="D553" s="119"/>
      <c r="E553" s="119"/>
      <c r="F553" s="119"/>
    </row>
    <row r="554" spans="1:6" s="35" customFormat="1" ht="70">
      <c r="A554" s="50"/>
      <c r="B554" s="50" t="s">
        <v>2118</v>
      </c>
      <c r="C554" s="119"/>
      <c r="D554" s="119"/>
      <c r="E554" s="119"/>
      <c r="F554" s="119"/>
    </row>
    <row r="555" spans="1:6" s="35" customFormat="1" ht="42">
      <c r="A555" s="50"/>
      <c r="B555" s="50" t="s">
        <v>2119</v>
      </c>
      <c r="C555" s="119"/>
      <c r="D555" s="119"/>
      <c r="E555" s="119"/>
      <c r="F555" s="119"/>
    </row>
    <row r="556" spans="1:6" s="35" customFormat="1" ht="13">
      <c r="A556" s="50"/>
      <c r="B556" s="50"/>
      <c r="C556" s="119"/>
      <c r="D556" s="119"/>
      <c r="E556" s="119"/>
      <c r="F556" s="119"/>
    </row>
    <row r="557" spans="1:6" s="35" customFormat="1" ht="14">
      <c r="A557" s="50"/>
      <c r="B557" s="15" t="s">
        <v>2144</v>
      </c>
      <c r="C557" s="119"/>
      <c r="D557" s="119"/>
      <c r="E557" s="119"/>
      <c r="F557" s="119"/>
    </row>
    <row r="558" spans="1:6" s="35" customFormat="1" ht="13">
      <c r="A558" s="50"/>
      <c r="B558" s="50"/>
      <c r="C558" s="119"/>
      <c r="D558" s="119"/>
      <c r="E558" s="119"/>
      <c r="F558" s="119"/>
    </row>
    <row r="559" spans="1:6" s="35" customFormat="1" ht="150" customHeight="1">
      <c r="A559" s="50" t="s">
        <v>2145</v>
      </c>
      <c r="B559" s="50" t="s">
        <v>2120</v>
      </c>
      <c r="C559" s="119" t="s">
        <v>51</v>
      </c>
      <c r="D559" s="119">
        <v>1</v>
      </c>
      <c r="E559" s="119">
        <v>0</v>
      </c>
      <c r="F559" s="119">
        <f>SUM(D559*E559)</f>
        <v>0</v>
      </c>
    </row>
    <row r="560" spans="1:6" s="35" customFormat="1" ht="13">
      <c r="A560" s="50"/>
      <c r="B560" s="50"/>
      <c r="C560" s="119"/>
      <c r="D560" s="119"/>
      <c r="E560" s="119"/>
      <c r="F560" s="119"/>
    </row>
    <row r="561" spans="1:6" s="35" customFormat="1" ht="28">
      <c r="A561" s="50" t="s">
        <v>2146</v>
      </c>
      <c r="B561" s="50" t="s">
        <v>2121</v>
      </c>
      <c r="C561" s="119" t="s">
        <v>51</v>
      </c>
      <c r="D561" s="119">
        <v>2</v>
      </c>
      <c r="E561" s="119">
        <v>0</v>
      </c>
      <c r="F561" s="119">
        <f>SUM(D561*E561)</f>
        <v>0</v>
      </c>
    </row>
    <row r="562" spans="1:6" s="35" customFormat="1" ht="13">
      <c r="A562" s="50"/>
      <c r="B562" s="50"/>
      <c r="C562" s="119"/>
      <c r="D562" s="119"/>
      <c r="E562" s="119"/>
      <c r="F562" s="119"/>
    </row>
    <row r="563" spans="1:6" s="35" customFormat="1" ht="14">
      <c r="A563" s="50" t="s">
        <v>2147</v>
      </c>
      <c r="B563" s="50" t="s">
        <v>2122</v>
      </c>
      <c r="C563" s="119" t="s">
        <v>53</v>
      </c>
      <c r="D563" s="119">
        <v>2</v>
      </c>
      <c r="E563" s="119">
        <v>0</v>
      </c>
      <c r="F563" s="119">
        <f>SUM(D563*E563)</f>
        <v>0</v>
      </c>
    </row>
    <row r="564" spans="1:6" s="35" customFormat="1" ht="13">
      <c r="A564" s="50"/>
      <c r="B564" s="50"/>
      <c r="C564" s="119"/>
      <c r="D564" s="119"/>
      <c r="E564" s="119"/>
      <c r="F564" s="119"/>
    </row>
    <row r="565" spans="1:6" s="35" customFormat="1" ht="28">
      <c r="A565" s="50" t="s">
        <v>2148</v>
      </c>
      <c r="B565" s="50" t="s">
        <v>2123</v>
      </c>
      <c r="C565" s="119" t="s">
        <v>53</v>
      </c>
      <c r="D565" s="119">
        <v>1</v>
      </c>
      <c r="E565" s="119">
        <v>0</v>
      </c>
      <c r="F565" s="119">
        <f>SUM(D565*E565)</f>
        <v>0</v>
      </c>
    </row>
    <row r="566" spans="1:6" s="35" customFormat="1" ht="13">
      <c r="A566" s="50"/>
      <c r="B566" s="50"/>
      <c r="C566" s="119"/>
      <c r="D566" s="119"/>
      <c r="E566" s="119"/>
      <c r="F566" s="119"/>
    </row>
    <row r="567" spans="1:6" s="35" customFormat="1" ht="84">
      <c r="A567" s="50" t="s">
        <v>2149</v>
      </c>
      <c r="B567" s="50" t="s">
        <v>2124</v>
      </c>
      <c r="C567" s="119" t="s">
        <v>53</v>
      </c>
      <c r="D567" s="119">
        <v>1</v>
      </c>
      <c r="E567" s="119">
        <v>0</v>
      </c>
      <c r="F567" s="119">
        <f>SUM(D567*E567)</f>
        <v>0</v>
      </c>
    </row>
    <row r="568" spans="1:6" s="35" customFormat="1" ht="13">
      <c r="A568" s="50"/>
      <c r="B568" s="50"/>
      <c r="C568" s="119"/>
      <c r="D568" s="119"/>
      <c r="E568" s="119"/>
      <c r="F568" s="119"/>
    </row>
    <row r="569" spans="1:6" s="35" customFormat="1" ht="56">
      <c r="A569" s="50" t="s">
        <v>2150</v>
      </c>
      <c r="B569" s="50" t="s">
        <v>2125</v>
      </c>
      <c r="C569" s="119" t="s">
        <v>53</v>
      </c>
      <c r="D569" s="119">
        <v>9</v>
      </c>
      <c r="E569" s="119">
        <v>0</v>
      </c>
      <c r="F569" s="119">
        <f>SUM(D569*E569)</f>
        <v>0</v>
      </c>
    </row>
    <row r="570" spans="1:6" s="35" customFormat="1" ht="13">
      <c r="A570" s="50"/>
      <c r="B570" s="50"/>
      <c r="C570" s="119"/>
      <c r="D570" s="119"/>
      <c r="E570" s="119"/>
      <c r="F570" s="119"/>
    </row>
    <row r="571" spans="1:6" s="35" customFormat="1" ht="56">
      <c r="A571" s="50" t="s">
        <v>2151</v>
      </c>
      <c r="B571" s="50" t="s">
        <v>2126</v>
      </c>
      <c r="C571" s="119" t="s">
        <v>53</v>
      </c>
      <c r="D571" s="119">
        <v>2</v>
      </c>
      <c r="E571" s="119">
        <v>0</v>
      </c>
      <c r="F571" s="119">
        <f>SUM(D571*E571)</f>
        <v>0</v>
      </c>
    </row>
    <row r="572" spans="1:6" s="35" customFormat="1" ht="13">
      <c r="A572" s="50"/>
      <c r="B572" s="50"/>
      <c r="C572" s="119"/>
      <c r="D572" s="119"/>
      <c r="E572" s="119"/>
      <c r="F572" s="119"/>
    </row>
    <row r="573" spans="1:6" s="35" customFormat="1" ht="84">
      <c r="A573" s="50" t="s">
        <v>2152</v>
      </c>
      <c r="B573" s="50" t="s">
        <v>2127</v>
      </c>
      <c r="C573" s="119" t="s">
        <v>53</v>
      </c>
      <c r="D573" s="119">
        <v>70</v>
      </c>
      <c r="E573" s="119">
        <v>0</v>
      </c>
      <c r="F573" s="119">
        <f>SUM(D573*E573)</f>
        <v>0</v>
      </c>
    </row>
    <row r="574" spans="1:6" s="35" customFormat="1" ht="13">
      <c r="A574" s="50"/>
      <c r="B574" s="50"/>
      <c r="C574" s="119"/>
      <c r="D574" s="119"/>
      <c r="E574" s="119"/>
      <c r="F574" s="119"/>
    </row>
    <row r="575" spans="1:6" s="35" customFormat="1" ht="84">
      <c r="A575" s="50" t="s">
        <v>2153</v>
      </c>
      <c r="B575" s="50" t="s">
        <v>2128</v>
      </c>
      <c r="C575" s="119" t="s">
        <v>53</v>
      </c>
      <c r="D575" s="119">
        <v>13</v>
      </c>
      <c r="E575" s="119">
        <v>0</v>
      </c>
      <c r="F575" s="119">
        <f>SUM(D575*E575)</f>
        <v>0</v>
      </c>
    </row>
    <row r="576" spans="1:6" s="35" customFormat="1" ht="13">
      <c r="A576" s="50"/>
      <c r="B576" s="50"/>
      <c r="C576" s="119"/>
      <c r="D576" s="119"/>
      <c r="E576" s="119"/>
      <c r="F576" s="119"/>
    </row>
    <row r="577" spans="1:6" s="35" customFormat="1" ht="56">
      <c r="A577" s="50" t="s">
        <v>2154</v>
      </c>
      <c r="B577" s="50" t="s">
        <v>2129</v>
      </c>
      <c r="C577" s="119" t="s">
        <v>53</v>
      </c>
      <c r="D577" s="119">
        <v>12</v>
      </c>
      <c r="E577" s="119">
        <v>0</v>
      </c>
      <c r="F577" s="119">
        <f>SUM(D577*E577)</f>
        <v>0</v>
      </c>
    </row>
    <row r="578" spans="1:6" s="35" customFormat="1" ht="13">
      <c r="A578" s="50"/>
      <c r="B578" s="50"/>
      <c r="C578" s="119"/>
      <c r="D578" s="119"/>
      <c r="E578" s="119"/>
      <c r="F578" s="119"/>
    </row>
    <row r="579" spans="1:6" s="35" customFormat="1" ht="70">
      <c r="A579" s="50" t="s">
        <v>2155</v>
      </c>
      <c r="B579" s="50" t="s">
        <v>2130</v>
      </c>
      <c r="C579" s="119" t="s">
        <v>51</v>
      </c>
      <c r="D579" s="119">
        <v>13</v>
      </c>
      <c r="E579" s="119">
        <v>0</v>
      </c>
      <c r="F579" s="119">
        <f>SUM(D579*E579)</f>
        <v>0</v>
      </c>
    </row>
    <row r="580" spans="1:6" s="35" customFormat="1" ht="13">
      <c r="A580" s="50"/>
      <c r="B580" s="50"/>
      <c r="C580" s="119"/>
      <c r="D580" s="119"/>
      <c r="E580" s="119"/>
      <c r="F580" s="119"/>
    </row>
    <row r="581" spans="1:6" s="35" customFormat="1" ht="28">
      <c r="A581" s="50" t="s">
        <v>2156</v>
      </c>
      <c r="B581" s="141" t="s">
        <v>2455</v>
      </c>
      <c r="C581" s="119" t="s">
        <v>1123</v>
      </c>
      <c r="D581" s="119">
        <v>100</v>
      </c>
      <c r="E581" s="119">
        <v>0</v>
      </c>
      <c r="F581" s="119">
        <f>SUM(D581*E581)</f>
        <v>0</v>
      </c>
    </row>
    <row r="582" spans="1:6" s="35" customFormat="1" ht="13">
      <c r="A582" s="50"/>
      <c r="B582" s="50"/>
      <c r="C582" s="119"/>
      <c r="D582" s="119"/>
      <c r="E582" s="119"/>
      <c r="F582" s="119"/>
    </row>
    <row r="583" spans="1:6" s="35" customFormat="1" ht="14">
      <c r="A583" s="50" t="s">
        <v>2157</v>
      </c>
      <c r="B583" s="50" t="s">
        <v>2131</v>
      </c>
      <c r="C583" s="119" t="s">
        <v>1123</v>
      </c>
      <c r="D583" s="119">
        <v>1600</v>
      </c>
      <c r="E583" s="119">
        <v>0</v>
      </c>
      <c r="F583" s="119">
        <f>SUM(D583*E583)</f>
        <v>0</v>
      </c>
    </row>
    <row r="584" spans="1:6" s="35" customFormat="1" ht="13">
      <c r="A584" s="50"/>
      <c r="B584" s="50"/>
      <c r="C584" s="119"/>
      <c r="D584" s="119"/>
      <c r="E584" s="119"/>
      <c r="F584" s="119"/>
    </row>
    <row r="585" spans="1:6" s="35" customFormat="1" ht="14">
      <c r="A585" s="50" t="s">
        <v>2158</v>
      </c>
      <c r="B585" s="50" t="s">
        <v>2132</v>
      </c>
      <c r="C585" s="119" t="s">
        <v>1123</v>
      </c>
      <c r="D585" s="119">
        <v>140</v>
      </c>
      <c r="E585" s="119">
        <v>0</v>
      </c>
      <c r="F585" s="119">
        <f>SUM(D585*E585)</f>
        <v>0</v>
      </c>
    </row>
    <row r="586" spans="1:6" s="35" customFormat="1" ht="13">
      <c r="A586" s="50"/>
      <c r="B586" s="50"/>
      <c r="C586" s="119"/>
      <c r="D586" s="119"/>
      <c r="E586" s="119"/>
      <c r="F586" s="119"/>
    </row>
    <row r="587" spans="1:6" s="35" customFormat="1" ht="42">
      <c r="A587" s="50" t="s">
        <v>2159</v>
      </c>
      <c r="B587" s="50" t="s">
        <v>1935</v>
      </c>
      <c r="C587" s="119"/>
      <c r="D587" s="119"/>
      <c r="E587" s="119"/>
      <c r="F587" s="119"/>
    </row>
    <row r="588" spans="1:6" s="35" customFormat="1" ht="28">
      <c r="A588" s="50"/>
      <c r="B588" s="50" t="s">
        <v>2456</v>
      </c>
      <c r="C588" s="119" t="s">
        <v>51</v>
      </c>
      <c r="D588" s="119">
        <v>15</v>
      </c>
      <c r="E588" s="119">
        <v>0</v>
      </c>
      <c r="F588" s="119">
        <f t="shared" ref="F588" si="23">D588*E588</f>
        <v>0</v>
      </c>
    </row>
    <row r="589" spans="1:6" s="35" customFormat="1" ht="13">
      <c r="A589" s="50"/>
      <c r="B589" s="50"/>
      <c r="C589" s="119"/>
      <c r="D589" s="119"/>
      <c r="E589" s="119"/>
      <c r="F589" s="119"/>
    </row>
    <row r="590" spans="1:6" s="35" customFormat="1" ht="42">
      <c r="A590" s="50" t="s">
        <v>2160</v>
      </c>
      <c r="B590" s="50" t="s">
        <v>2133</v>
      </c>
      <c r="C590" s="119"/>
      <c r="D590" s="119"/>
      <c r="E590" s="119"/>
      <c r="F590" s="119"/>
    </row>
    <row r="591" spans="1:6" s="35" customFormat="1" ht="14">
      <c r="A591" s="50"/>
      <c r="B591" s="50" t="s">
        <v>2134</v>
      </c>
      <c r="C591" s="119" t="s">
        <v>1123</v>
      </c>
      <c r="D591" s="119">
        <v>1200</v>
      </c>
      <c r="E591" s="119">
        <v>0</v>
      </c>
      <c r="F591" s="119">
        <f t="shared" ref="F591:F596" si="24">SUM(D591*E591)</f>
        <v>0</v>
      </c>
    </row>
    <row r="592" spans="1:6" s="35" customFormat="1" ht="14">
      <c r="A592" s="50"/>
      <c r="B592" s="50" t="s">
        <v>2135</v>
      </c>
      <c r="C592" s="119" t="s">
        <v>1123</v>
      </c>
      <c r="D592" s="119">
        <v>50</v>
      </c>
      <c r="E592" s="119">
        <v>0</v>
      </c>
      <c r="F592" s="119">
        <f t="shared" si="24"/>
        <v>0</v>
      </c>
    </row>
    <row r="593" spans="1:6" s="35" customFormat="1" ht="13">
      <c r="A593" s="50"/>
      <c r="B593" s="50"/>
      <c r="C593" s="119"/>
      <c r="D593" s="119"/>
      <c r="E593" s="119"/>
      <c r="F593" s="119"/>
    </row>
    <row r="594" spans="1:6" s="35" customFormat="1" ht="42">
      <c r="A594" s="50" t="s">
        <v>2161</v>
      </c>
      <c r="B594" s="50" t="s">
        <v>2136</v>
      </c>
      <c r="C594" s="119"/>
      <c r="D594" s="119"/>
      <c r="E594" s="119"/>
      <c r="F594" s="119"/>
    </row>
    <row r="595" spans="1:6" s="35" customFormat="1" ht="14">
      <c r="A595" s="50"/>
      <c r="B595" s="50" t="s">
        <v>2137</v>
      </c>
      <c r="C595" s="119" t="s">
        <v>1123</v>
      </c>
      <c r="D595" s="119">
        <v>750</v>
      </c>
      <c r="E595" s="119">
        <v>0</v>
      </c>
      <c r="F595" s="119">
        <f t="shared" si="24"/>
        <v>0</v>
      </c>
    </row>
    <row r="596" spans="1:6" s="35" customFormat="1" ht="14">
      <c r="A596" s="50"/>
      <c r="B596" s="50" t="s">
        <v>2138</v>
      </c>
      <c r="C596" s="119" t="s">
        <v>1123</v>
      </c>
      <c r="D596" s="119">
        <v>180</v>
      </c>
      <c r="E596" s="119">
        <v>0</v>
      </c>
      <c r="F596" s="119">
        <f t="shared" si="24"/>
        <v>0</v>
      </c>
    </row>
    <row r="597" spans="1:6" s="35" customFormat="1" ht="13">
      <c r="A597" s="50"/>
      <c r="B597" s="50"/>
      <c r="C597" s="119"/>
      <c r="D597" s="119"/>
      <c r="E597" s="119"/>
      <c r="F597" s="119"/>
    </row>
    <row r="598" spans="1:6" s="35" customFormat="1" ht="168">
      <c r="A598" s="50" t="s">
        <v>2162</v>
      </c>
      <c r="B598" s="50" t="s">
        <v>2139</v>
      </c>
      <c r="C598" s="119" t="s">
        <v>53</v>
      </c>
      <c r="D598" s="119">
        <v>1</v>
      </c>
      <c r="E598" s="119">
        <v>0</v>
      </c>
      <c r="F598" s="119">
        <f>SUM(D598*E598)</f>
        <v>0</v>
      </c>
    </row>
    <row r="599" spans="1:6" s="35" customFormat="1" ht="13">
      <c r="A599" s="50"/>
      <c r="B599" s="50"/>
      <c r="C599" s="119"/>
      <c r="D599" s="119"/>
      <c r="E599" s="119"/>
      <c r="F599" s="119"/>
    </row>
    <row r="600" spans="1:6" s="35" customFormat="1" ht="28">
      <c r="A600" s="50" t="s">
        <v>2163</v>
      </c>
      <c r="B600" s="50" t="s">
        <v>2140</v>
      </c>
      <c r="C600" s="119" t="s">
        <v>53</v>
      </c>
      <c r="D600" s="119">
        <v>1</v>
      </c>
      <c r="E600" s="119">
        <v>0</v>
      </c>
      <c r="F600" s="119">
        <f>SUM(D600*E600)</f>
        <v>0</v>
      </c>
    </row>
    <row r="601" spans="1:6" s="35" customFormat="1" ht="13">
      <c r="A601" s="50"/>
      <c r="B601" s="50"/>
      <c r="C601" s="119"/>
      <c r="D601" s="119"/>
      <c r="E601" s="119"/>
      <c r="F601" s="119"/>
    </row>
    <row r="602" spans="1:6" s="35" customFormat="1" ht="14">
      <c r="A602" s="50" t="s">
        <v>2164</v>
      </c>
      <c r="B602" s="50" t="s">
        <v>2141</v>
      </c>
      <c r="C602" s="119" t="s">
        <v>53</v>
      </c>
      <c r="D602" s="119">
        <v>1</v>
      </c>
      <c r="E602" s="119">
        <v>0</v>
      </c>
      <c r="F602" s="119">
        <f>SUM(D602*E602)</f>
        <v>0</v>
      </c>
    </row>
    <row r="603" spans="1:6" s="35" customFormat="1" ht="13">
      <c r="A603" s="50"/>
      <c r="B603" s="50"/>
      <c r="C603" s="119"/>
      <c r="D603" s="119"/>
      <c r="E603" s="119"/>
      <c r="F603" s="119"/>
    </row>
    <row r="604" spans="1:6" s="35" customFormat="1" ht="84">
      <c r="A604" s="50" t="s">
        <v>2165</v>
      </c>
      <c r="B604" s="50" t="s">
        <v>2142</v>
      </c>
      <c r="C604" s="119" t="s">
        <v>53</v>
      </c>
      <c r="D604" s="119">
        <v>1</v>
      </c>
      <c r="E604" s="119">
        <v>0</v>
      </c>
      <c r="F604" s="119">
        <f>SUM(D604*E604)</f>
        <v>0</v>
      </c>
    </row>
    <row r="605" spans="1:6" s="35" customFormat="1" ht="13">
      <c r="A605" s="50"/>
      <c r="B605" s="50"/>
      <c r="C605" s="119"/>
      <c r="D605" s="119"/>
      <c r="E605" s="119"/>
      <c r="F605" s="119"/>
    </row>
    <row r="606" spans="1:6" s="35" customFormat="1" ht="28">
      <c r="A606" s="50" t="s">
        <v>2166</v>
      </c>
      <c r="B606" s="50" t="s">
        <v>2143</v>
      </c>
      <c r="C606" s="119" t="s">
        <v>53</v>
      </c>
      <c r="D606" s="119">
        <v>1</v>
      </c>
      <c r="E606" s="119">
        <v>0</v>
      </c>
      <c r="F606" s="119">
        <f>SUM(D606*E606)</f>
        <v>0</v>
      </c>
    </row>
    <row r="607" spans="1:6" s="35" customFormat="1" ht="13">
      <c r="A607" s="55"/>
      <c r="B607" s="109"/>
      <c r="C607" s="119"/>
      <c r="D607" s="119"/>
      <c r="E607" s="119"/>
      <c r="F607" s="119"/>
    </row>
    <row r="608" spans="1:6" s="35" customFormat="1" ht="14">
      <c r="A608" s="50"/>
      <c r="B608" s="15" t="s">
        <v>2173</v>
      </c>
      <c r="C608" s="127"/>
      <c r="D608" s="127"/>
      <c r="E608" s="127"/>
      <c r="F608" s="127"/>
    </row>
    <row r="609" spans="1:6" s="35" customFormat="1" ht="13">
      <c r="A609" s="50"/>
      <c r="B609" s="50"/>
      <c r="C609" s="127"/>
      <c r="D609" s="127"/>
      <c r="E609" s="127"/>
      <c r="F609" s="127"/>
    </row>
    <row r="610" spans="1:6" s="35" customFormat="1" ht="112">
      <c r="A610" s="50" t="s">
        <v>2174</v>
      </c>
      <c r="B610" s="50" t="s">
        <v>2167</v>
      </c>
      <c r="C610" s="127" t="s">
        <v>53</v>
      </c>
      <c r="D610" s="119">
        <v>1</v>
      </c>
      <c r="E610" s="119">
        <v>0</v>
      </c>
      <c r="F610" s="119">
        <f>SUM(D610*E610)</f>
        <v>0</v>
      </c>
    </row>
    <row r="611" spans="1:6" s="35" customFormat="1" ht="13">
      <c r="A611" s="50"/>
      <c r="B611" s="50"/>
      <c r="C611" s="127"/>
      <c r="D611" s="119"/>
      <c r="E611" s="119"/>
      <c r="F611" s="119"/>
    </row>
    <row r="612" spans="1:6" s="35" customFormat="1" ht="14">
      <c r="A612" s="50" t="s">
        <v>2175</v>
      </c>
      <c r="B612" s="50" t="s">
        <v>2168</v>
      </c>
      <c r="C612" s="127" t="s">
        <v>53</v>
      </c>
      <c r="D612" s="119">
        <v>1</v>
      </c>
      <c r="E612" s="119">
        <v>0</v>
      </c>
      <c r="F612" s="119">
        <f t="shared" ref="F612:F636" si="25">SUM(D612*E612)</f>
        <v>0</v>
      </c>
    </row>
    <row r="613" spans="1:6" s="35" customFormat="1" ht="13">
      <c r="A613" s="50"/>
      <c r="B613" s="50"/>
      <c r="C613" s="127"/>
      <c r="D613" s="119"/>
      <c r="E613" s="119"/>
      <c r="F613" s="119"/>
    </row>
    <row r="614" spans="1:6" s="35" customFormat="1" ht="28">
      <c r="A614" s="50" t="s">
        <v>2176</v>
      </c>
      <c r="B614" s="50" t="s">
        <v>2169</v>
      </c>
      <c r="C614" s="127" t="s">
        <v>53</v>
      </c>
      <c r="D614" s="119">
        <v>4</v>
      </c>
      <c r="E614" s="119">
        <v>0</v>
      </c>
      <c r="F614" s="119">
        <f t="shared" si="25"/>
        <v>0</v>
      </c>
    </row>
    <row r="615" spans="1:6" s="35" customFormat="1" ht="13">
      <c r="A615" s="50"/>
      <c r="B615" s="50"/>
      <c r="C615" s="127"/>
      <c r="D615" s="119"/>
      <c r="E615" s="119"/>
      <c r="F615" s="119"/>
    </row>
    <row r="616" spans="1:6" s="35" customFormat="1" ht="14">
      <c r="A616" s="50" t="s">
        <v>2177</v>
      </c>
      <c r="B616" s="50" t="s">
        <v>2170</v>
      </c>
      <c r="C616" s="127" t="s">
        <v>53</v>
      </c>
      <c r="D616" s="119">
        <v>1</v>
      </c>
      <c r="E616" s="119">
        <v>0</v>
      </c>
      <c r="F616" s="119">
        <f>SUM(D616*E616)</f>
        <v>0</v>
      </c>
    </row>
    <row r="617" spans="1:6" s="35" customFormat="1" ht="13">
      <c r="A617" s="50"/>
      <c r="B617" s="50"/>
      <c r="C617" s="127"/>
      <c r="D617" s="119"/>
      <c r="E617" s="119"/>
      <c r="F617" s="119"/>
    </row>
    <row r="618" spans="1:6" s="35" customFormat="1" ht="42">
      <c r="A618" s="50" t="s">
        <v>2178</v>
      </c>
      <c r="B618" s="50" t="s">
        <v>2171</v>
      </c>
      <c r="C618" s="127" t="s">
        <v>1123</v>
      </c>
      <c r="D618" s="119">
        <v>240</v>
      </c>
      <c r="E618" s="119">
        <v>0</v>
      </c>
      <c r="F618" s="119">
        <f t="shared" si="25"/>
        <v>0</v>
      </c>
    </row>
    <row r="619" spans="1:6" s="35" customFormat="1" ht="13">
      <c r="A619" s="50"/>
      <c r="B619" s="50"/>
      <c r="C619" s="127"/>
      <c r="D619" s="119"/>
      <c r="E619" s="119"/>
      <c r="F619" s="119"/>
    </row>
    <row r="620" spans="1:6" s="35" customFormat="1" ht="28">
      <c r="A620" s="50" t="s">
        <v>2179</v>
      </c>
      <c r="B620" s="142" t="s">
        <v>2455</v>
      </c>
      <c r="C620" s="127" t="s">
        <v>1123</v>
      </c>
      <c r="D620" s="119">
        <v>80</v>
      </c>
      <c r="E620" s="119">
        <v>0</v>
      </c>
      <c r="F620" s="119">
        <f t="shared" si="25"/>
        <v>0</v>
      </c>
    </row>
    <row r="621" spans="1:6" s="35" customFormat="1" ht="13">
      <c r="A621" s="50"/>
      <c r="B621" s="50"/>
      <c r="C621" s="127"/>
      <c r="D621" s="119"/>
      <c r="E621" s="119"/>
      <c r="F621" s="119"/>
    </row>
    <row r="622" spans="1:6" s="35" customFormat="1" ht="28">
      <c r="A622" s="50" t="s">
        <v>2180</v>
      </c>
      <c r="B622" s="142" t="s">
        <v>2457</v>
      </c>
      <c r="C622" s="127" t="s">
        <v>1123</v>
      </c>
      <c r="D622" s="119">
        <v>80</v>
      </c>
      <c r="E622" s="119">
        <v>0</v>
      </c>
      <c r="F622" s="119">
        <f t="shared" si="25"/>
        <v>0</v>
      </c>
    </row>
    <row r="623" spans="1:6" s="35" customFormat="1" ht="13">
      <c r="A623" s="50"/>
      <c r="B623" s="50"/>
      <c r="C623" s="127"/>
      <c r="D623" s="119"/>
      <c r="E623" s="119"/>
      <c r="F623" s="119"/>
    </row>
    <row r="624" spans="1:6" s="35" customFormat="1" ht="28">
      <c r="A624" s="50" t="s">
        <v>2181</v>
      </c>
      <c r="B624" s="142" t="s">
        <v>2458</v>
      </c>
      <c r="C624" s="127" t="s">
        <v>1123</v>
      </c>
      <c r="D624" s="119">
        <v>190</v>
      </c>
      <c r="E624" s="119">
        <v>0</v>
      </c>
      <c r="F624" s="119">
        <f t="shared" si="25"/>
        <v>0</v>
      </c>
    </row>
    <row r="625" spans="1:6" s="35" customFormat="1" ht="13">
      <c r="A625" s="50"/>
      <c r="B625" s="50"/>
      <c r="C625" s="127"/>
      <c r="D625" s="119"/>
      <c r="E625" s="119"/>
      <c r="F625" s="119"/>
    </row>
    <row r="626" spans="1:6" s="35" customFormat="1" ht="42">
      <c r="A626" s="50" t="s">
        <v>2182</v>
      </c>
      <c r="B626" s="50" t="s">
        <v>2133</v>
      </c>
      <c r="C626" s="127"/>
      <c r="D626" s="119"/>
      <c r="E626" s="119"/>
      <c r="F626" s="119"/>
    </row>
    <row r="627" spans="1:6" s="35" customFormat="1" ht="14">
      <c r="A627" s="50"/>
      <c r="B627" s="50" t="s">
        <v>2134</v>
      </c>
      <c r="C627" s="127" t="s">
        <v>1123</v>
      </c>
      <c r="D627" s="119">
        <v>200</v>
      </c>
      <c r="E627" s="119">
        <v>0</v>
      </c>
      <c r="F627" s="119">
        <f t="shared" si="25"/>
        <v>0</v>
      </c>
    </row>
    <row r="628" spans="1:6" s="35" customFormat="1" ht="14">
      <c r="A628" s="50"/>
      <c r="B628" s="50" t="s">
        <v>2135</v>
      </c>
      <c r="C628" s="127" t="s">
        <v>1123</v>
      </c>
      <c r="D628" s="119">
        <v>50</v>
      </c>
      <c r="E628" s="119">
        <v>0</v>
      </c>
      <c r="F628" s="119">
        <f t="shared" si="25"/>
        <v>0</v>
      </c>
    </row>
    <row r="629" spans="1:6" s="35" customFormat="1" ht="13">
      <c r="A629" s="50"/>
      <c r="B629" s="50"/>
      <c r="C629" s="127"/>
      <c r="D629" s="119"/>
      <c r="E629" s="119"/>
      <c r="F629" s="119"/>
    </row>
    <row r="630" spans="1:6" s="35" customFormat="1" ht="42">
      <c r="A630" s="50" t="s">
        <v>2183</v>
      </c>
      <c r="B630" s="50" t="s">
        <v>2136</v>
      </c>
      <c r="C630" s="127"/>
      <c r="D630" s="119"/>
      <c r="E630" s="119"/>
      <c r="F630" s="119"/>
    </row>
    <row r="631" spans="1:6" s="35" customFormat="1" ht="14">
      <c r="A631" s="50"/>
      <c r="B631" s="50" t="s">
        <v>2137</v>
      </c>
      <c r="C631" s="127" t="s">
        <v>1123</v>
      </c>
      <c r="D631" s="119">
        <v>200</v>
      </c>
      <c r="E631" s="119">
        <v>0</v>
      </c>
      <c r="F631" s="119">
        <f t="shared" si="25"/>
        <v>0</v>
      </c>
    </row>
    <row r="632" spans="1:6" s="35" customFormat="1" ht="14">
      <c r="A632" s="50"/>
      <c r="B632" s="50" t="s">
        <v>2138</v>
      </c>
      <c r="C632" s="127" t="s">
        <v>1123</v>
      </c>
      <c r="D632" s="119">
        <v>50</v>
      </c>
      <c r="E632" s="119">
        <v>0</v>
      </c>
      <c r="F632" s="119">
        <f t="shared" si="25"/>
        <v>0</v>
      </c>
    </row>
    <row r="633" spans="1:6" s="35" customFormat="1" ht="13">
      <c r="A633" s="50"/>
      <c r="B633" s="50"/>
      <c r="C633" s="127"/>
      <c r="D633" s="119"/>
      <c r="E633" s="119"/>
      <c r="F633" s="119"/>
    </row>
    <row r="634" spans="1:6" s="35" customFormat="1" ht="42">
      <c r="A634" s="50" t="s">
        <v>2184</v>
      </c>
      <c r="B634" s="50" t="s">
        <v>2172</v>
      </c>
      <c r="C634" s="127" t="s">
        <v>53</v>
      </c>
      <c r="D634" s="119">
        <v>1</v>
      </c>
      <c r="E634" s="119">
        <v>0</v>
      </c>
      <c r="F634" s="119">
        <f t="shared" si="25"/>
        <v>0</v>
      </c>
    </row>
    <row r="635" spans="1:6" s="35" customFormat="1" ht="13">
      <c r="A635" s="50"/>
      <c r="B635" s="50"/>
      <c r="C635" s="127"/>
      <c r="D635" s="119"/>
      <c r="E635" s="119"/>
      <c r="F635" s="119"/>
    </row>
    <row r="636" spans="1:6" s="35" customFormat="1" ht="28">
      <c r="A636" s="50" t="s">
        <v>2185</v>
      </c>
      <c r="B636" s="50" t="s">
        <v>2143</v>
      </c>
      <c r="C636" s="127" t="s">
        <v>53</v>
      </c>
      <c r="D636" s="119">
        <v>1</v>
      </c>
      <c r="E636" s="119">
        <v>0</v>
      </c>
      <c r="F636" s="119">
        <f t="shared" si="25"/>
        <v>0</v>
      </c>
    </row>
    <row r="637" spans="1:6" s="35" customFormat="1" ht="13">
      <c r="A637" s="50"/>
      <c r="B637" s="50"/>
      <c r="C637" s="127"/>
      <c r="D637" s="119"/>
      <c r="E637" s="119"/>
      <c r="F637" s="119"/>
    </row>
    <row r="638" spans="1:6" s="35" customFormat="1" ht="14">
      <c r="A638" s="55"/>
      <c r="B638" s="109" t="s">
        <v>2186</v>
      </c>
      <c r="C638" s="119"/>
      <c r="D638" s="119"/>
      <c r="E638" s="119"/>
      <c r="F638" s="120">
        <f>SUM(F559:F636)</f>
        <v>0</v>
      </c>
    </row>
    <row r="639" spans="1:6" s="35" customFormat="1" ht="13">
      <c r="A639" s="55"/>
      <c r="B639" s="109"/>
      <c r="C639" s="119"/>
      <c r="D639" s="119"/>
      <c r="E639" s="119"/>
      <c r="F639" s="119"/>
    </row>
    <row r="640" spans="1:6" s="35" customFormat="1" ht="13">
      <c r="A640" s="55"/>
      <c r="B640" s="109"/>
      <c r="C640" s="119"/>
      <c r="D640" s="119"/>
      <c r="E640" s="119"/>
      <c r="F640" s="119"/>
    </row>
    <row r="641" spans="1:6" s="35" customFormat="1" ht="14">
      <c r="A641" s="55"/>
      <c r="B641" s="109" t="s">
        <v>2187</v>
      </c>
      <c r="C641" s="119"/>
      <c r="D641" s="119"/>
      <c r="E641" s="119"/>
      <c r="F641" s="119"/>
    </row>
    <row r="642" spans="1:6" s="35" customFormat="1" ht="14">
      <c r="A642" s="55"/>
      <c r="B642" s="109" t="s">
        <v>2188</v>
      </c>
      <c r="C642" s="119"/>
      <c r="D642" s="119"/>
      <c r="E642" s="119"/>
      <c r="F642" s="119"/>
    </row>
    <row r="643" spans="1:6" s="35" customFormat="1" ht="13">
      <c r="A643" s="55"/>
      <c r="B643" s="109"/>
      <c r="C643" s="119"/>
      <c r="D643" s="119"/>
      <c r="E643" s="119"/>
      <c r="F643" s="119"/>
    </row>
    <row r="644" spans="1:6" s="35" customFormat="1" ht="154">
      <c r="A644" s="50" t="s">
        <v>2202</v>
      </c>
      <c r="B644" s="50" t="s">
        <v>2189</v>
      </c>
      <c r="C644" s="127" t="s">
        <v>51</v>
      </c>
      <c r="D644" s="119">
        <v>1</v>
      </c>
      <c r="E644" s="119">
        <v>0</v>
      </c>
      <c r="F644" s="119">
        <f t="shared" ref="F644" si="26">SUM(D644*E644)</f>
        <v>0</v>
      </c>
    </row>
    <row r="645" spans="1:6" s="35" customFormat="1" ht="13">
      <c r="A645" s="50"/>
      <c r="B645" s="50"/>
      <c r="C645" s="127"/>
      <c r="D645" s="119"/>
      <c r="E645" s="119"/>
      <c r="F645" s="119"/>
    </row>
    <row r="646" spans="1:6" s="35" customFormat="1" ht="70">
      <c r="A646" s="50" t="s">
        <v>2203</v>
      </c>
      <c r="B646" s="50" t="s">
        <v>2190</v>
      </c>
      <c r="C646" s="127" t="s">
        <v>51</v>
      </c>
      <c r="D646" s="119">
        <v>1</v>
      </c>
      <c r="E646" s="119">
        <v>0</v>
      </c>
      <c r="F646" s="119">
        <f t="shared" ref="F646" si="27">SUM(D646*E646)</f>
        <v>0</v>
      </c>
    </row>
    <row r="647" spans="1:6" s="35" customFormat="1" ht="13">
      <c r="A647" s="50"/>
      <c r="B647" s="50"/>
      <c r="C647" s="127"/>
      <c r="D647" s="119"/>
      <c r="E647" s="119"/>
      <c r="F647" s="119"/>
    </row>
    <row r="648" spans="1:6" s="35" customFormat="1" ht="28">
      <c r="A648" s="50" t="s">
        <v>2204</v>
      </c>
      <c r="B648" s="50" t="s">
        <v>2191</v>
      </c>
      <c r="C648" s="127" t="s">
        <v>51</v>
      </c>
      <c r="D648" s="119">
        <v>1</v>
      </c>
      <c r="E648" s="119">
        <v>0</v>
      </c>
      <c r="F648" s="119">
        <f t="shared" ref="F648" si="28">SUM(D648*E648)</f>
        <v>0</v>
      </c>
    </row>
    <row r="649" spans="1:6" s="35" customFormat="1" ht="13">
      <c r="A649" s="50"/>
      <c r="B649" s="50"/>
      <c r="C649" s="127"/>
      <c r="D649" s="119"/>
      <c r="E649" s="119"/>
      <c r="F649" s="119"/>
    </row>
    <row r="650" spans="1:6" s="35" customFormat="1" ht="84">
      <c r="A650" s="50" t="s">
        <v>2205</v>
      </c>
      <c r="B650" s="50" t="s">
        <v>2192</v>
      </c>
      <c r="C650" s="127" t="s">
        <v>51</v>
      </c>
      <c r="D650" s="119">
        <v>1</v>
      </c>
      <c r="E650" s="119">
        <v>0</v>
      </c>
      <c r="F650" s="119">
        <f t="shared" ref="F650" si="29">SUM(D650*E650)</f>
        <v>0</v>
      </c>
    </row>
    <row r="651" spans="1:6" s="35" customFormat="1" ht="13">
      <c r="A651" s="50"/>
      <c r="B651" s="50"/>
      <c r="C651" s="127"/>
      <c r="D651" s="119"/>
      <c r="E651" s="119"/>
      <c r="F651" s="119"/>
    </row>
    <row r="652" spans="1:6" s="35" customFormat="1" ht="14">
      <c r="A652" s="50" t="s">
        <v>2206</v>
      </c>
      <c r="B652" s="50" t="s">
        <v>2193</v>
      </c>
      <c r="C652" s="127" t="s">
        <v>51</v>
      </c>
      <c r="D652" s="119">
        <v>1</v>
      </c>
      <c r="E652" s="119">
        <v>0</v>
      </c>
      <c r="F652" s="119">
        <f t="shared" ref="F652" si="30">SUM(D652*E652)</f>
        <v>0</v>
      </c>
    </row>
    <row r="653" spans="1:6" s="35" customFormat="1" ht="13">
      <c r="A653" s="50"/>
      <c r="B653" s="50"/>
      <c r="C653" s="127"/>
      <c r="D653" s="119"/>
      <c r="E653" s="119"/>
      <c r="F653" s="119"/>
    </row>
    <row r="654" spans="1:6" s="35" customFormat="1" ht="28">
      <c r="A654" s="50" t="s">
        <v>2207</v>
      </c>
      <c r="B654" s="50" t="s">
        <v>2194</v>
      </c>
      <c r="C654" s="127" t="s">
        <v>51</v>
      </c>
      <c r="D654" s="119">
        <v>1</v>
      </c>
      <c r="E654" s="119">
        <v>0</v>
      </c>
      <c r="F654" s="119">
        <f t="shared" ref="F654" si="31">SUM(D654*E654)</f>
        <v>0</v>
      </c>
    </row>
    <row r="655" spans="1:6" s="35" customFormat="1" ht="13">
      <c r="A655" s="50"/>
      <c r="B655" s="50"/>
      <c r="C655" s="127"/>
      <c r="D655" s="119"/>
      <c r="E655" s="119"/>
      <c r="F655" s="119"/>
    </row>
    <row r="656" spans="1:6" s="35" customFormat="1" ht="56">
      <c r="A656" s="50" t="s">
        <v>2208</v>
      </c>
      <c r="B656" s="50" t="s">
        <v>2195</v>
      </c>
      <c r="C656" s="127" t="s">
        <v>51</v>
      </c>
      <c r="D656" s="119">
        <v>1</v>
      </c>
      <c r="E656" s="119">
        <v>0</v>
      </c>
      <c r="F656" s="119">
        <f t="shared" ref="F656" si="32">SUM(D656*E656)</f>
        <v>0</v>
      </c>
    </row>
    <row r="657" spans="1:6" s="35" customFormat="1" ht="13">
      <c r="A657" s="50"/>
      <c r="B657" s="50"/>
      <c r="C657" s="127"/>
      <c r="D657" s="119"/>
      <c r="E657" s="119"/>
      <c r="F657" s="119"/>
    </row>
    <row r="658" spans="1:6" s="35" customFormat="1" ht="98">
      <c r="A658" s="50" t="s">
        <v>2209</v>
      </c>
      <c r="B658" s="50" t="s">
        <v>2196</v>
      </c>
      <c r="C658" s="127" t="s">
        <v>51</v>
      </c>
      <c r="D658" s="119">
        <v>5</v>
      </c>
      <c r="E658" s="119">
        <v>0</v>
      </c>
      <c r="F658" s="119">
        <f t="shared" ref="F658" si="33">SUM(D658*E658)</f>
        <v>0</v>
      </c>
    </row>
    <row r="659" spans="1:6" s="35" customFormat="1" ht="13">
      <c r="A659" s="50"/>
      <c r="B659" s="50"/>
      <c r="C659" s="127"/>
      <c r="D659" s="119"/>
      <c r="E659" s="119"/>
      <c r="F659" s="119"/>
    </row>
    <row r="660" spans="1:6" s="35" customFormat="1" ht="56">
      <c r="A660" s="50" t="s">
        <v>2210</v>
      </c>
      <c r="B660" s="50" t="s">
        <v>2197</v>
      </c>
      <c r="C660" s="127" t="s">
        <v>51</v>
      </c>
      <c r="D660" s="119">
        <v>9</v>
      </c>
      <c r="E660" s="119">
        <v>0</v>
      </c>
      <c r="F660" s="119">
        <f t="shared" ref="F660" si="34">SUM(D660*E660)</f>
        <v>0</v>
      </c>
    </row>
    <row r="661" spans="1:6" s="35" customFormat="1" ht="13">
      <c r="A661" s="50"/>
      <c r="B661" s="50"/>
      <c r="C661" s="127"/>
      <c r="D661" s="119"/>
      <c r="E661" s="119"/>
      <c r="F661" s="119"/>
    </row>
    <row r="662" spans="1:6" s="35" customFormat="1" ht="42">
      <c r="A662" s="50" t="s">
        <v>2211</v>
      </c>
      <c r="B662" s="50" t="s">
        <v>2198</v>
      </c>
      <c r="C662" s="127" t="s">
        <v>51</v>
      </c>
      <c r="D662" s="119">
        <v>0.9</v>
      </c>
      <c r="E662" s="119">
        <v>0</v>
      </c>
      <c r="F662" s="119">
        <f t="shared" ref="F662" si="35">SUM(D662*E662)</f>
        <v>0</v>
      </c>
    </row>
    <row r="663" spans="1:6" s="35" customFormat="1" ht="13">
      <c r="A663" s="50"/>
      <c r="B663" s="50"/>
      <c r="C663" s="127"/>
      <c r="D663" s="119"/>
      <c r="E663" s="119"/>
      <c r="F663" s="119"/>
    </row>
    <row r="664" spans="1:6" s="35" customFormat="1" ht="28">
      <c r="A664" s="50" t="s">
        <v>2212</v>
      </c>
      <c r="B664" s="50" t="s">
        <v>2199</v>
      </c>
      <c r="C664" s="127" t="s">
        <v>51</v>
      </c>
      <c r="D664" s="119">
        <v>2</v>
      </c>
      <c r="E664" s="119">
        <v>0</v>
      </c>
      <c r="F664" s="119">
        <f t="shared" ref="F664" si="36">SUM(D664*E664)</f>
        <v>0</v>
      </c>
    </row>
    <row r="665" spans="1:6" s="35" customFormat="1" ht="13">
      <c r="A665" s="50"/>
      <c r="B665" s="50"/>
      <c r="C665" s="127"/>
      <c r="D665" s="119"/>
      <c r="E665" s="119"/>
      <c r="F665" s="119"/>
    </row>
    <row r="666" spans="1:6" s="35" customFormat="1" ht="14">
      <c r="A666" s="50" t="s">
        <v>2213</v>
      </c>
      <c r="B666" s="50" t="s">
        <v>2200</v>
      </c>
      <c r="C666" s="127" t="s">
        <v>51</v>
      </c>
      <c r="D666" s="119">
        <v>1</v>
      </c>
      <c r="E666" s="119">
        <v>0</v>
      </c>
      <c r="F666" s="119">
        <f t="shared" ref="F666" si="37">SUM(D666*E666)</f>
        <v>0</v>
      </c>
    </row>
    <row r="667" spans="1:6" s="35" customFormat="1" ht="13">
      <c r="A667" s="50"/>
      <c r="B667" s="50"/>
      <c r="C667" s="127"/>
      <c r="D667" s="119"/>
      <c r="E667" s="119"/>
      <c r="F667" s="119"/>
    </row>
    <row r="668" spans="1:6" s="35" customFormat="1" ht="14">
      <c r="A668" s="50" t="s">
        <v>2214</v>
      </c>
      <c r="B668" s="50" t="s">
        <v>2201</v>
      </c>
      <c r="C668" s="127" t="s">
        <v>51</v>
      </c>
      <c r="D668" s="119">
        <v>9</v>
      </c>
      <c r="E668" s="119">
        <v>0</v>
      </c>
      <c r="F668" s="119">
        <f t="shared" ref="F668" si="38">SUM(D668*E668)</f>
        <v>0</v>
      </c>
    </row>
    <row r="669" spans="1:6" s="35" customFormat="1" ht="13">
      <c r="A669" s="50"/>
      <c r="B669" s="50"/>
      <c r="C669" s="127"/>
      <c r="D669" s="119"/>
      <c r="E669" s="119"/>
      <c r="F669" s="119"/>
    </row>
    <row r="670" spans="1:6" s="35" customFormat="1" ht="28">
      <c r="A670" s="50" t="s">
        <v>2215</v>
      </c>
      <c r="B670" s="142" t="s">
        <v>2459</v>
      </c>
      <c r="C670" s="127" t="s">
        <v>1123</v>
      </c>
      <c r="D670" s="119">
        <v>20</v>
      </c>
      <c r="E670" s="119">
        <v>0</v>
      </c>
      <c r="F670" s="119">
        <f t="shared" ref="F670" si="39">SUM(D670*E670)</f>
        <v>0</v>
      </c>
    </row>
    <row r="671" spans="1:6" s="35" customFormat="1" ht="13">
      <c r="A671" s="50"/>
      <c r="B671" s="50"/>
      <c r="C671" s="127"/>
      <c r="D671" s="119"/>
      <c r="E671" s="119"/>
      <c r="F671" s="119"/>
    </row>
    <row r="672" spans="1:6" s="35" customFormat="1" ht="28">
      <c r="A672" s="50" t="s">
        <v>2216</v>
      </c>
      <c r="B672" s="142" t="s">
        <v>2460</v>
      </c>
      <c r="C672" s="127" t="s">
        <v>1123</v>
      </c>
      <c r="D672" s="119">
        <v>680</v>
      </c>
      <c r="E672" s="119">
        <v>0</v>
      </c>
      <c r="F672" s="119">
        <f t="shared" ref="F672" si="40">SUM(D672*E672)</f>
        <v>0</v>
      </c>
    </row>
    <row r="673" spans="1:6" s="35" customFormat="1" ht="13">
      <c r="A673" s="50"/>
      <c r="B673" s="50"/>
      <c r="C673" s="127"/>
      <c r="D673" s="119"/>
      <c r="E673" s="119"/>
      <c r="F673" s="119"/>
    </row>
    <row r="674" spans="1:6" s="35" customFormat="1" ht="42">
      <c r="A674" s="50" t="s">
        <v>2217</v>
      </c>
      <c r="B674" s="50" t="s">
        <v>2053</v>
      </c>
      <c r="C674" s="127"/>
      <c r="D674" s="119"/>
      <c r="E674" s="119"/>
      <c r="F674" s="119"/>
    </row>
    <row r="675" spans="1:6" s="35" customFormat="1" ht="14">
      <c r="A675" s="50"/>
      <c r="B675" s="50" t="s">
        <v>1900</v>
      </c>
      <c r="C675" s="127" t="s">
        <v>1123</v>
      </c>
      <c r="D675" s="119">
        <v>290</v>
      </c>
      <c r="E675" s="119">
        <v>0</v>
      </c>
      <c r="F675" s="119">
        <f t="shared" ref="F675" si="41">SUM(D675*E675)</f>
        <v>0</v>
      </c>
    </row>
    <row r="676" spans="1:6" s="35" customFormat="1" ht="13">
      <c r="A676" s="50"/>
      <c r="B676" s="50"/>
      <c r="C676" s="127"/>
      <c r="D676" s="119"/>
      <c r="E676" s="119"/>
      <c r="F676" s="119"/>
    </row>
    <row r="677" spans="1:6" s="35" customFormat="1" ht="14">
      <c r="A677" s="50" t="s">
        <v>2218</v>
      </c>
      <c r="B677" s="50" t="s">
        <v>1892</v>
      </c>
      <c r="C677" s="127" t="s">
        <v>1545</v>
      </c>
      <c r="D677" s="119">
        <v>3</v>
      </c>
      <c r="E677" s="119">
        <f>SUM(F642:F675)</f>
        <v>0</v>
      </c>
      <c r="F677" s="119">
        <f>E677*D677/100</f>
        <v>0</v>
      </c>
    </row>
    <row r="678" spans="1:6" s="35" customFormat="1" ht="13">
      <c r="A678" s="55"/>
      <c r="B678" s="109"/>
      <c r="C678" s="119"/>
      <c r="D678" s="119"/>
      <c r="E678" s="119"/>
      <c r="F678" s="119"/>
    </row>
    <row r="679" spans="1:6" s="35" customFormat="1" ht="14">
      <c r="A679" s="55"/>
      <c r="B679" s="109" t="s">
        <v>2219</v>
      </c>
      <c r="C679" s="119"/>
      <c r="D679" s="119"/>
      <c r="E679" s="119"/>
      <c r="F679" s="120">
        <f>SUM(F644:F677)</f>
        <v>0</v>
      </c>
    </row>
    <row r="680" spans="1:6" s="35" customFormat="1" ht="13">
      <c r="A680" s="55"/>
      <c r="B680" s="109"/>
      <c r="C680" s="119"/>
      <c r="D680" s="119"/>
      <c r="E680" s="119"/>
      <c r="F680" s="119"/>
    </row>
    <row r="681" spans="1:6" s="35" customFormat="1" ht="13">
      <c r="A681" s="55"/>
      <c r="B681" s="109"/>
      <c r="C681" s="119"/>
      <c r="D681" s="119"/>
      <c r="E681" s="119"/>
      <c r="F681" s="119"/>
    </row>
    <row r="682" spans="1:6" s="35" customFormat="1" ht="14">
      <c r="A682" s="55"/>
      <c r="B682" s="109" t="s">
        <v>2220</v>
      </c>
      <c r="C682" s="119"/>
      <c r="D682" s="119"/>
      <c r="E682" s="119"/>
      <c r="F682" s="119"/>
    </row>
    <row r="683" spans="1:6" s="35" customFormat="1" ht="14">
      <c r="A683" s="55"/>
      <c r="B683" s="109" t="s">
        <v>2188</v>
      </c>
      <c r="C683" s="119"/>
      <c r="D683" s="119"/>
      <c r="E683" s="119"/>
      <c r="F683" s="119"/>
    </row>
    <row r="684" spans="1:6" s="35" customFormat="1" ht="13">
      <c r="A684" s="55"/>
      <c r="B684" s="109"/>
      <c r="C684" s="119"/>
      <c r="D684" s="119"/>
      <c r="E684" s="119"/>
      <c r="F684" s="119"/>
    </row>
    <row r="685" spans="1:6" s="35" customFormat="1" ht="154">
      <c r="A685" s="50" t="s">
        <v>2230</v>
      </c>
      <c r="B685" s="50" t="s">
        <v>2221</v>
      </c>
      <c r="C685" s="127" t="s">
        <v>51</v>
      </c>
      <c r="D685" s="119">
        <v>1</v>
      </c>
      <c r="E685" s="119">
        <v>0</v>
      </c>
      <c r="F685" s="119">
        <f t="shared" ref="F685" si="42">SUM(D685*E685)</f>
        <v>0</v>
      </c>
    </row>
    <row r="686" spans="1:6" s="35" customFormat="1" ht="13">
      <c r="A686" s="50"/>
      <c r="B686" s="50"/>
      <c r="C686" s="127"/>
      <c r="D686" s="119"/>
      <c r="E686" s="119"/>
      <c r="F686" s="119"/>
    </row>
    <row r="687" spans="1:6" s="35" customFormat="1" ht="84">
      <c r="A687" s="50" t="s">
        <v>2231</v>
      </c>
      <c r="B687" s="50" t="s">
        <v>2222</v>
      </c>
      <c r="C687" s="127" t="s">
        <v>51</v>
      </c>
      <c r="D687" s="119">
        <v>2</v>
      </c>
      <c r="E687" s="119">
        <v>0</v>
      </c>
      <c r="F687" s="119">
        <f t="shared" ref="F687" si="43">SUM(D687*E687)</f>
        <v>0</v>
      </c>
    </row>
    <row r="688" spans="1:6" s="35" customFormat="1" ht="13">
      <c r="A688" s="50"/>
      <c r="B688" s="50"/>
      <c r="C688" s="127"/>
      <c r="D688" s="119"/>
      <c r="E688" s="119"/>
      <c r="F688" s="119"/>
    </row>
    <row r="689" spans="1:6" s="35" customFormat="1" ht="168">
      <c r="A689" s="50" t="s">
        <v>2232</v>
      </c>
      <c r="B689" s="50" t="s">
        <v>2223</v>
      </c>
      <c r="C689" s="127" t="s">
        <v>51</v>
      </c>
      <c r="D689" s="119">
        <v>16</v>
      </c>
      <c r="E689" s="119">
        <v>0</v>
      </c>
      <c r="F689" s="119">
        <f t="shared" ref="F689" si="44">SUM(D689*E689)</f>
        <v>0</v>
      </c>
    </row>
    <row r="690" spans="1:6" s="35" customFormat="1" ht="13">
      <c r="A690" s="50"/>
      <c r="B690" s="50"/>
      <c r="C690" s="127"/>
      <c r="D690" s="119"/>
      <c r="E690" s="119"/>
      <c r="F690" s="119"/>
    </row>
    <row r="691" spans="1:6" s="35" customFormat="1" ht="168">
      <c r="A691" s="50" t="s">
        <v>2233</v>
      </c>
      <c r="B691" s="50" t="s">
        <v>2224</v>
      </c>
      <c r="C691" s="127" t="s">
        <v>51</v>
      </c>
      <c r="D691" s="119">
        <v>3</v>
      </c>
      <c r="E691" s="119">
        <v>0</v>
      </c>
      <c r="F691" s="119">
        <f t="shared" ref="F691" si="45">SUM(D691*E691)</f>
        <v>0</v>
      </c>
    </row>
    <row r="692" spans="1:6" s="35" customFormat="1" ht="13">
      <c r="A692" s="50"/>
      <c r="B692" s="50"/>
      <c r="C692" s="127"/>
      <c r="D692" s="119"/>
      <c r="E692" s="119"/>
      <c r="F692" s="119"/>
    </row>
    <row r="693" spans="1:6" s="35" customFormat="1" ht="14">
      <c r="A693" s="50" t="s">
        <v>2234</v>
      </c>
      <c r="B693" s="50" t="s">
        <v>2225</v>
      </c>
      <c r="C693" s="127" t="s">
        <v>51</v>
      </c>
      <c r="D693" s="119">
        <v>3</v>
      </c>
      <c r="E693" s="119">
        <v>0</v>
      </c>
      <c r="F693" s="119">
        <f t="shared" ref="F693" si="46">SUM(D693*E693)</f>
        <v>0</v>
      </c>
    </row>
    <row r="694" spans="1:6" s="35" customFormat="1" ht="13">
      <c r="A694" s="50"/>
      <c r="B694" s="50"/>
      <c r="C694" s="127"/>
      <c r="D694" s="119"/>
      <c r="E694" s="119"/>
      <c r="F694" s="119"/>
    </row>
    <row r="695" spans="1:6" s="35" customFormat="1" ht="14">
      <c r="A695" s="50" t="s">
        <v>2235</v>
      </c>
      <c r="B695" s="50" t="s">
        <v>2226</v>
      </c>
      <c r="C695" s="127" t="s">
        <v>51</v>
      </c>
      <c r="D695" s="119">
        <v>16</v>
      </c>
      <c r="E695" s="119">
        <v>0</v>
      </c>
      <c r="F695" s="119">
        <f t="shared" ref="F695" si="47">SUM(D695*E695)</f>
        <v>0</v>
      </c>
    </row>
    <row r="696" spans="1:6" s="35" customFormat="1" ht="13">
      <c r="A696" s="50"/>
      <c r="B696" s="50"/>
      <c r="C696" s="127"/>
      <c r="D696" s="119"/>
      <c r="E696" s="119"/>
      <c r="F696" s="119"/>
    </row>
    <row r="697" spans="1:6" s="35" customFormat="1" ht="28">
      <c r="A697" s="50" t="s">
        <v>2236</v>
      </c>
      <c r="B697" s="50" t="s">
        <v>2227</v>
      </c>
      <c r="C697" s="127" t="s">
        <v>51</v>
      </c>
      <c r="D697" s="119">
        <v>1</v>
      </c>
      <c r="E697" s="119">
        <v>0</v>
      </c>
      <c r="F697" s="119">
        <f t="shared" ref="F697" si="48">SUM(D697*E697)</f>
        <v>0</v>
      </c>
    </row>
    <row r="698" spans="1:6" s="35" customFormat="1" ht="13">
      <c r="A698" s="50"/>
      <c r="B698" s="50"/>
      <c r="C698" s="127"/>
      <c r="D698" s="119"/>
      <c r="E698" s="119"/>
      <c r="F698" s="119"/>
    </row>
    <row r="699" spans="1:6" s="35" customFormat="1" ht="14">
      <c r="A699" s="50" t="s">
        <v>2237</v>
      </c>
      <c r="B699" s="50" t="s">
        <v>2228</v>
      </c>
      <c r="C699" s="127" t="s">
        <v>51</v>
      </c>
      <c r="D699" s="119">
        <v>1</v>
      </c>
      <c r="E699" s="119">
        <v>0</v>
      </c>
      <c r="F699" s="119">
        <f t="shared" ref="F699" si="49">SUM(D699*E699)</f>
        <v>0</v>
      </c>
    </row>
    <row r="700" spans="1:6" s="35" customFormat="1" ht="13">
      <c r="A700" s="50"/>
      <c r="B700" s="50"/>
      <c r="C700" s="127"/>
      <c r="D700" s="119"/>
      <c r="E700" s="119"/>
      <c r="F700" s="119"/>
    </row>
    <row r="701" spans="1:6" s="35" customFormat="1" ht="14">
      <c r="A701" s="50" t="s">
        <v>2238</v>
      </c>
      <c r="B701" s="50" t="s">
        <v>2229</v>
      </c>
      <c r="C701" s="127" t="s">
        <v>51</v>
      </c>
      <c r="D701" s="119">
        <v>19</v>
      </c>
      <c r="E701" s="119">
        <v>0</v>
      </c>
      <c r="F701" s="119">
        <f t="shared" ref="F701" si="50">SUM(D701*E701)</f>
        <v>0</v>
      </c>
    </row>
    <row r="702" spans="1:6" s="35" customFormat="1" ht="13">
      <c r="A702" s="50"/>
      <c r="B702" s="50"/>
      <c r="C702" s="127"/>
      <c r="D702" s="119"/>
      <c r="E702" s="119"/>
      <c r="F702" s="119"/>
    </row>
    <row r="703" spans="1:6" s="35" customFormat="1" ht="28">
      <c r="A703" s="50" t="s">
        <v>2239</v>
      </c>
      <c r="B703" s="142" t="s">
        <v>2461</v>
      </c>
      <c r="C703" s="127" t="s">
        <v>1123</v>
      </c>
      <c r="D703" s="119">
        <v>1045</v>
      </c>
      <c r="E703" s="119">
        <v>0</v>
      </c>
      <c r="F703" s="119">
        <f t="shared" ref="F703" si="51">SUM(D703*E703)</f>
        <v>0</v>
      </c>
    </row>
    <row r="704" spans="1:6" s="35" customFormat="1" ht="13">
      <c r="A704" s="50"/>
      <c r="B704" s="50"/>
      <c r="C704" s="127"/>
      <c r="D704" s="119"/>
      <c r="E704" s="119"/>
      <c r="F704" s="119"/>
    </row>
    <row r="705" spans="1:6" s="35" customFormat="1" ht="42">
      <c r="A705" s="50" t="s">
        <v>2240</v>
      </c>
      <c r="B705" s="50" t="s">
        <v>2053</v>
      </c>
      <c r="C705" s="127"/>
      <c r="D705" s="119"/>
      <c r="E705" s="119"/>
      <c r="F705" s="119"/>
    </row>
    <row r="706" spans="1:6" s="35" customFormat="1" ht="14">
      <c r="A706" s="50"/>
      <c r="B706" s="50" t="s">
        <v>1900</v>
      </c>
      <c r="C706" s="127" t="s">
        <v>1123</v>
      </c>
      <c r="D706" s="119">
        <v>420</v>
      </c>
      <c r="E706" s="119">
        <v>0</v>
      </c>
      <c r="F706" s="119">
        <f t="shared" ref="F706" si="52">SUM(D706*E706)</f>
        <v>0</v>
      </c>
    </row>
    <row r="707" spans="1:6" s="35" customFormat="1" ht="13">
      <c r="A707" s="50"/>
      <c r="B707" s="50"/>
      <c r="C707" s="127"/>
      <c r="D707" s="119"/>
      <c r="E707" s="119"/>
      <c r="F707" s="119"/>
    </row>
    <row r="708" spans="1:6" s="35" customFormat="1" ht="14">
      <c r="A708" s="50" t="s">
        <v>2241</v>
      </c>
      <c r="B708" s="50" t="s">
        <v>1892</v>
      </c>
      <c r="C708" s="127" t="s">
        <v>1545</v>
      </c>
      <c r="D708" s="119">
        <v>3</v>
      </c>
      <c r="E708" s="119">
        <f>SUM(F681:F706)</f>
        <v>0</v>
      </c>
      <c r="F708" s="119">
        <f>E708*D708/100</f>
        <v>0</v>
      </c>
    </row>
    <row r="709" spans="1:6" s="35" customFormat="1" ht="13">
      <c r="A709" s="55"/>
      <c r="B709" s="109"/>
      <c r="C709" s="119"/>
      <c r="D709" s="119"/>
      <c r="E709" s="119"/>
      <c r="F709" s="119"/>
    </row>
    <row r="710" spans="1:6" s="35" customFormat="1" ht="14">
      <c r="A710" s="55"/>
      <c r="B710" s="109" t="s">
        <v>2242</v>
      </c>
      <c r="C710" s="119"/>
      <c r="D710" s="119"/>
      <c r="E710" s="119"/>
      <c r="F710" s="120">
        <f>SUM(F685:F708)</f>
        <v>0</v>
      </c>
    </row>
    <row r="711" spans="1:6" s="35" customFormat="1" ht="13">
      <c r="A711" s="55"/>
      <c r="B711" s="109"/>
      <c r="C711" s="119"/>
      <c r="D711" s="119"/>
      <c r="E711" s="119"/>
      <c r="F711" s="119"/>
    </row>
    <row r="712" spans="1:6" s="35" customFormat="1" ht="13">
      <c r="A712" s="55"/>
      <c r="B712" s="109"/>
      <c r="C712" s="119"/>
      <c r="D712" s="119"/>
      <c r="E712" s="119"/>
      <c r="F712" s="119"/>
    </row>
    <row r="713" spans="1:6" s="35" customFormat="1" ht="14">
      <c r="A713" s="55"/>
      <c r="B713" s="109" t="s">
        <v>2243</v>
      </c>
      <c r="C713" s="119"/>
      <c r="D713" s="119"/>
      <c r="E713" s="119"/>
      <c r="F713" s="119"/>
    </row>
    <row r="714" spans="1:6" s="35" customFormat="1" ht="14">
      <c r="A714" s="55"/>
      <c r="B714" s="109" t="s">
        <v>2188</v>
      </c>
      <c r="C714" s="119"/>
      <c r="D714" s="119"/>
      <c r="E714" s="119"/>
      <c r="F714" s="119"/>
    </row>
    <row r="715" spans="1:6" s="35" customFormat="1" ht="13">
      <c r="A715" s="55"/>
      <c r="B715" s="109"/>
      <c r="C715" s="119"/>
      <c r="D715" s="119"/>
      <c r="E715" s="119"/>
      <c r="F715" s="119"/>
    </row>
    <row r="716" spans="1:6" s="35" customFormat="1" ht="126">
      <c r="A716" s="121" t="s">
        <v>2255</v>
      </c>
      <c r="B716" s="121" t="s">
        <v>2244</v>
      </c>
      <c r="C716" s="132" t="s">
        <v>51</v>
      </c>
      <c r="D716" s="119">
        <v>6</v>
      </c>
      <c r="E716" s="119">
        <v>0</v>
      </c>
      <c r="F716" s="119">
        <f t="shared" ref="F716" si="53">SUM(D716*E716)</f>
        <v>0</v>
      </c>
    </row>
    <row r="717" spans="1:6" s="35" customFormat="1" ht="13">
      <c r="A717" s="121"/>
      <c r="B717" s="121"/>
      <c r="C717" s="132"/>
      <c r="D717" s="119"/>
      <c r="E717" s="119"/>
      <c r="F717" s="119"/>
    </row>
    <row r="718" spans="1:6" s="35" customFormat="1" ht="42">
      <c r="A718" s="121" t="s">
        <v>2256</v>
      </c>
      <c r="B718" s="110" t="s">
        <v>2245</v>
      </c>
      <c r="C718" s="132" t="s">
        <v>51</v>
      </c>
      <c r="D718" s="119">
        <v>5</v>
      </c>
      <c r="E718" s="119">
        <v>0</v>
      </c>
      <c r="F718" s="119">
        <f t="shared" ref="F718" si="54">SUM(D718*E718)</f>
        <v>0</v>
      </c>
    </row>
    <row r="719" spans="1:6" s="35" customFormat="1" ht="13">
      <c r="A719" s="121"/>
      <c r="B719" s="121"/>
      <c r="C719" s="132"/>
      <c r="D719" s="119"/>
      <c r="E719" s="119"/>
      <c r="F719" s="119"/>
    </row>
    <row r="720" spans="1:6" s="35" customFormat="1" ht="42">
      <c r="A720" s="121" t="s">
        <v>2257</v>
      </c>
      <c r="B720" s="121" t="s">
        <v>2246</v>
      </c>
      <c r="C720" s="132" t="s">
        <v>51</v>
      </c>
      <c r="D720" s="119">
        <v>2</v>
      </c>
      <c r="E720" s="119">
        <v>0</v>
      </c>
      <c r="F720" s="119">
        <f t="shared" ref="F720" si="55">SUM(D720*E720)</f>
        <v>0</v>
      </c>
    </row>
    <row r="721" spans="1:6" s="35" customFormat="1" ht="13">
      <c r="A721" s="121"/>
      <c r="B721" s="121"/>
      <c r="C721" s="132"/>
      <c r="D721" s="119"/>
      <c r="E721" s="119"/>
      <c r="F721" s="119"/>
    </row>
    <row r="722" spans="1:6" s="35" customFormat="1" ht="14">
      <c r="A722" s="121" t="s">
        <v>2258</v>
      </c>
      <c r="B722" s="121" t="s">
        <v>2193</v>
      </c>
      <c r="C722" s="132" t="s">
        <v>51</v>
      </c>
      <c r="D722" s="119">
        <v>2</v>
      </c>
      <c r="E722" s="119">
        <v>0</v>
      </c>
      <c r="F722" s="119">
        <f t="shared" ref="F722" si="56">SUM(D722*E722)</f>
        <v>0</v>
      </c>
    </row>
    <row r="723" spans="1:6" s="35" customFormat="1" ht="13">
      <c r="A723" s="121"/>
      <c r="B723" s="121"/>
      <c r="C723" s="132"/>
      <c r="D723" s="119"/>
      <c r="E723" s="119"/>
      <c r="F723" s="119"/>
    </row>
    <row r="724" spans="1:6" s="35" customFormat="1" ht="56">
      <c r="A724" s="121" t="s">
        <v>2259</v>
      </c>
      <c r="B724" s="121" t="s">
        <v>2247</v>
      </c>
      <c r="C724" s="132" t="s">
        <v>51</v>
      </c>
      <c r="D724" s="119">
        <v>32</v>
      </c>
      <c r="E724" s="119">
        <v>0</v>
      </c>
      <c r="F724" s="119">
        <f t="shared" ref="F724" si="57">SUM(D724*E724)</f>
        <v>0</v>
      </c>
    </row>
    <row r="725" spans="1:6" s="35" customFormat="1" ht="13">
      <c r="A725" s="121"/>
      <c r="B725" s="121"/>
      <c r="C725" s="132"/>
      <c r="D725" s="119"/>
      <c r="E725" s="119"/>
      <c r="F725" s="119"/>
    </row>
    <row r="726" spans="1:6" s="35" customFormat="1" ht="28">
      <c r="A726" s="121" t="s">
        <v>2260</v>
      </c>
      <c r="B726" s="121" t="s">
        <v>2248</v>
      </c>
      <c r="C726" s="132" t="s">
        <v>51</v>
      </c>
      <c r="D726" s="119">
        <v>20</v>
      </c>
      <c r="E726" s="119">
        <v>0</v>
      </c>
      <c r="F726" s="119">
        <f t="shared" ref="F726" si="58">SUM(D726*E726)</f>
        <v>0</v>
      </c>
    </row>
    <row r="727" spans="1:6" s="35" customFormat="1" ht="13">
      <c r="A727" s="121"/>
      <c r="B727" s="121"/>
      <c r="C727" s="132"/>
      <c r="D727" s="119"/>
      <c r="E727" s="119"/>
      <c r="F727" s="119"/>
    </row>
    <row r="728" spans="1:6" s="35" customFormat="1" ht="28">
      <c r="A728" s="121" t="s">
        <v>2261</v>
      </c>
      <c r="B728" s="121" t="s">
        <v>2249</v>
      </c>
      <c r="C728" s="132" t="s">
        <v>51</v>
      </c>
      <c r="D728" s="119">
        <v>32</v>
      </c>
      <c r="E728" s="119">
        <v>0</v>
      </c>
      <c r="F728" s="119">
        <f t="shared" ref="F728" si="59">SUM(D728*E728)</f>
        <v>0</v>
      </c>
    </row>
    <row r="729" spans="1:6" s="35" customFormat="1" ht="13">
      <c r="A729" s="121"/>
      <c r="B729" s="121"/>
      <c r="C729" s="132"/>
      <c r="D729" s="119"/>
      <c r="E729" s="119"/>
      <c r="F729" s="119"/>
    </row>
    <row r="730" spans="1:6" s="35" customFormat="1" ht="14">
      <c r="A730" s="121" t="s">
        <v>2262</v>
      </c>
      <c r="B730" s="121" t="s">
        <v>2250</v>
      </c>
      <c r="C730" s="132" t="s">
        <v>51</v>
      </c>
      <c r="D730" s="119">
        <v>32</v>
      </c>
      <c r="E730" s="119">
        <v>0</v>
      </c>
      <c r="F730" s="119">
        <f t="shared" ref="F730" si="60">SUM(D730*E730)</f>
        <v>0</v>
      </c>
    </row>
    <row r="731" spans="1:6" s="35" customFormat="1" ht="13">
      <c r="A731" s="121"/>
      <c r="B731" s="121"/>
      <c r="C731" s="132"/>
      <c r="D731" s="119"/>
      <c r="E731" s="119"/>
      <c r="F731" s="119"/>
    </row>
    <row r="732" spans="1:6" s="35" customFormat="1" ht="14">
      <c r="A732" s="121" t="s">
        <v>2263</v>
      </c>
      <c r="B732" s="121" t="s">
        <v>2251</v>
      </c>
      <c r="C732" s="132" t="s">
        <v>51</v>
      </c>
      <c r="D732" s="119">
        <v>1</v>
      </c>
      <c r="E732" s="119">
        <v>0</v>
      </c>
      <c r="F732" s="119">
        <f t="shared" ref="F732" si="61">SUM(D732*E732)</f>
        <v>0</v>
      </c>
    </row>
    <row r="733" spans="1:6" s="35" customFormat="1" ht="13">
      <c r="A733" s="121"/>
      <c r="B733" s="121"/>
      <c r="C733" s="132"/>
      <c r="D733" s="119"/>
      <c r="E733" s="119"/>
      <c r="F733" s="119"/>
    </row>
    <row r="734" spans="1:6" s="35" customFormat="1" ht="14">
      <c r="A734" s="121" t="s">
        <v>2264</v>
      </c>
      <c r="B734" s="121" t="s">
        <v>2252</v>
      </c>
      <c r="C734" s="132" t="s">
        <v>51</v>
      </c>
      <c r="D734" s="119">
        <v>32</v>
      </c>
      <c r="E734" s="119">
        <v>0</v>
      </c>
      <c r="F734" s="119">
        <f t="shared" ref="F734" si="62">SUM(D734*E734)</f>
        <v>0</v>
      </c>
    </row>
    <row r="735" spans="1:6" s="35" customFormat="1" ht="13">
      <c r="A735" s="121"/>
      <c r="B735" s="121"/>
      <c r="C735" s="132"/>
      <c r="D735" s="119"/>
      <c r="E735" s="119"/>
      <c r="F735" s="119"/>
    </row>
    <row r="736" spans="1:6" s="35" customFormat="1" ht="14">
      <c r="A736" s="121" t="s">
        <v>2265</v>
      </c>
      <c r="B736" s="121" t="s">
        <v>2253</v>
      </c>
      <c r="C736" s="132" t="s">
        <v>51</v>
      </c>
      <c r="D736" s="119">
        <v>6</v>
      </c>
      <c r="E736" s="119">
        <v>0</v>
      </c>
      <c r="F736" s="119">
        <f t="shared" ref="F736" si="63">SUM(D736*E736)</f>
        <v>0</v>
      </c>
    </row>
    <row r="737" spans="1:6" s="35" customFormat="1" ht="13">
      <c r="A737" s="121"/>
      <c r="B737" s="121"/>
      <c r="C737" s="132"/>
      <c r="D737" s="119"/>
      <c r="E737" s="119"/>
      <c r="F737" s="119"/>
    </row>
    <row r="738" spans="1:6" s="35" customFormat="1" ht="28">
      <c r="A738" s="121" t="s">
        <v>2266</v>
      </c>
      <c r="B738" s="142" t="s">
        <v>2459</v>
      </c>
      <c r="C738" s="132" t="s">
        <v>1123</v>
      </c>
      <c r="D738" s="119">
        <v>1440</v>
      </c>
      <c r="E738" s="119">
        <v>0</v>
      </c>
      <c r="F738" s="119">
        <f t="shared" ref="F738" si="64">SUM(D738*E738)</f>
        <v>0</v>
      </c>
    </row>
    <row r="739" spans="1:6" s="35" customFormat="1" ht="13">
      <c r="A739" s="121"/>
      <c r="B739" s="121"/>
      <c r="C739" s="132"/>
      <c r="D739" s="119"/>
      <c r="E739" s="119"/>
      <c r="F739" s="119"/>
    </row>
    <row r="740" spans="1:6" s="35" customFormat="1" ht="14">
      <c r="A740" s="121" t="s">
        <v>2267</v>
      </c>
      <c r="B740" s="142" t="s">
        <v>2462</v>
      </c>
      <c r="C740" s="132" t="s">
        <v>1123</v>
      </c>
      <c r="D740" s="119">
        <v>1550</v>
      </c>
      <c r="E740" s="119">
        <v>0</v>
      </c>
      <c r="F740" s="119">
        <f t="shared" ref="F740:F742" si="65">SUM(D740*E740)</f>
        <v>0</v>
      </c>
    </row>
    <row r="741" spans="1:6" s="35" customFormat="1" ht="13">
      <c r="A741" s="121"/>
      <c r="B741" s="121"/>
      <c r="C741" s="132"/>
      <c r="D741" s="119"/>
      <c r="E741" s="119"/>
      <c r="F741" s="119"/>
    </row>
    <row r="742" spans="1:6" s="35" customFormat="1" ht="14">
      <c r="A742" s="121" t="s">
        <v>2268</v>
      </c>
      <c r="B742" s="121" t="s">
        <v>2254</v>
      </c>
      <c r="C742" s="132" t="s">
        <v>1123</v>
      </c>
      <c r="D742" s="119">
        <v>25</v>
      </c>
      <c r="E742" s="119">
        <v>0</v>
      </c>
      <c r="F742" s="119">
        <f t="shared" si="65"/>
        <v>0</v>
      </c>
    </row>
    <row r="743" spans="1:6" s="35" customFormat="1" ht="13">
      <c r="A743" s="121"/>
      <c r="B743" s="121"/>
      <c r="C743" s="132"/>
      <c r="D743" s="119"/>
      <c r="E743" s="119"/>
      <c r="F743" s="119"/>
    </row>
    <row r="744" spans="1:6" s="35" customFormat="1" ht="42">
      <c r="A744" s="121" t="s">
        <v>2269</v>
      </c>
      <c r="B744" s="121" t="s">
        <v>2053</v>
      </c>
      <c r="C744" s="132"/>
      <c r="D744" s="119"/>
      <c r="E744" s="119"/>
      <c r="F744" s="119"/>
    </row>
    <row r="745" spans="1:6" s="35" customFormat="1" ht="14">
      <c r="A745" s="121"/>
      <c r="B745" s="121" t="s">
        <v>1900</v>
      </c>
      <c r="C745" s="132" t="s">
        <v>1123</v>
      </c>
      <c r="D745" s="119">
        <v>1200</v>
      </c>
      <c r="E745" s="119">
        <v>0</v>
      </c>
      <c r="F745" s="119">
        <f t="shared" ref="F745" si="66">SUM(D745*E745)</f>
        <v>0</v>
      </c>
    </row>
    <row r="746" spans="1:6" s="35" customFormat="1" ht="13">
      <c r="A746" s="121"/>
      <c r="B746" s="121"/>
      <c r="C746" s="132"/>
      <c r="D746" s="119"/>
      <c r="E746" s="119"/>
      <c r="F746" s="119"/>
    </row>
    <row r="747" spans="1:6" s="35" customFormat="1" ht="14">
      <c r="A747" s="121" t="s">
        <v>2270</v>
      </c>
      <c r="B747" s="121" t="s">
        <v>1892</v>
      </c>
      <c r="C747" s="132" t="s">
        <v>1545</v>
      </c>
      <c r="D747" s="119">
        <v>3</v>
      </c>
      <c r="E747" s="119">
        <f>SUM(F712:F746)</f>
        <v>0</v>
      </c>
      <c r="F747" s="119">
        <f>E747*D747/100</f>
        <v>0</v>
      </c>
    </row>
    <row r="748" spans="1:6" s="35" customFormat="1" ht="13">
      <c r="A748" s="55"/>
      <c r="B748" s="109"/>
      <c r="C748" s="119"/>
      <c r="D748" s="119"/>
      <c r="E748" s="119"/>
      <c r="F748" s="119"/>
    </row>
    <row r="749" spans="1:6" s="35" customFormat="1" ht="14">
      <c r="A749" s="55"/>
      <c r="B749" s="109" t="s">
        <v>2271</v>
      </c>
      <c r="C749" s="119"/>
      <c r="D749" s="119"/>
      <c r="E749" s="119"/>
      <c r="F749" s="120">
        <f>SUM(F716:F747)</f>
        <v>0</v>
      </c>
    </row>
    <row r="750" spans="1:6" s="35" customFormat="1" ht="13">
      <c r="A750" s="55"/>
      <c r="B750" s="109"/>
      <c r="C750" s="119"/>
      <c r="D750" s="119"/>
      <c r="E750" s="119"/>
      <c r="F750" s="119"/>
    </row>
    <row r="751" spans="1:6" s="35" customFormat="1" ht="13">
      <c r="A751" s="55"/>
      <c r="B751" s="109"/>
      <c r="C751" s="119"/>
      <c r="D751" s="119"/>
      <c r="E751" s="119"/>
      <c r="F751" s="119"/>
    </row>
    <row r="752" spans="1:6" s="35" customFormat="1" ht="14">
      <c r="A752" s="55"/>
      <c r="B752" s="109" t="s">
        <v>2272</v>
      </c>
      <c r="C752" s="119"/>
      <c r="D752" s="119"/>
      <c r="E752" s="119"/>
      <c r="F752" s="119"/>
    </row>
    <row r="753" spans="1:6" s="35" customFormat="1" ht="13">
      <c r="A753" s="55"/>
      <c r="B753" s="109"/>
      <c r="C753" s="119"/>
      <c r="D753" s="119"/>
      <c r="E753" s="119"/>
      <c r="F753" s="119"/>
    </row>
    <row r="754" spans="1:6" s="35" customFormat="1" ht="13">
      <c r="A754" s="55"/>
      <c r="B754" s="4" t="s">
        <v>2273</v>
      </c>
      <c r="C754" s="119"/>
      <c r="D754" s="119"/>
      <c r="E754" s="119"/>
      <c r="F754" s="119"/>
    </row>
    <row r="755" spans="1:6" s="35" customFormat="1" ht="14">
      <c r="A755" s="121" t="s">
        <v>2296</v>
      </c>
      <c r="B755" s="121" t="s">
        <v>2274</v>
      </c>
      <c r="C755" s="133" t="s">
        <v>53</v>
      </c>
      <c r="D755" s="133">
        <v>1</v>
      </c>
      <c r="E755" s="133">
        <v>0</v>
      </c>
      <c r="F755" s="133">
        <f>PRODUCT(D755:E755)</f>
        <v>0</v>
      </c>
    </row>
    <row r="756" spans="1:6" s="35" customFormat="1" ht="28">
      <c r="A756" s="121"/>
      <c r="B756" s="121" t="s">
        <v>2275</v>
      </c>
      <c r="C756" s="133" t="s">
        <v>51</v>
      </c>
      <c r="D756" s="133">
        <v>1</v>
      </c>
      <c r="E756" s="133"/>
      <c r="F756" s="133"/>
    </row>
    <row r="757" spans="1:6" s="35" customFormat="1" ht="14">
      <c r="A757" s="121"/>
      <c r="B757" s="121" t="s">
        <v>2276</v>
      </c>
      <c r="C757" s="133" t="s">
        <v>51</v>
      </c>
      <c r="D757" s="133">
        <v>1</v>
      </c>
      <c r="E757" s="133"/>
      <c r="F757" s="133"/>
    </row>
    <row r="758" spans="1:6" s="35" customFormat="1" ht="14">
      <c r="A758" s="121"/>
      <c r="B758" s="121" t="s">
        <v>2277</v>
      </c>
      <c r="C758" s="133"/>
      <c r="D758" s="133"/>
      <c r="E758" s="133"/>
      <c r="F758" s="133"/>
    </row>
    <row r="759" spans="1:6" s="35" customFormat="1" ht="28">
      <c r="A759" s="121"/>
      <c r="B759" s="121" t="s">
        <v>2278</v>
      </c>
      <c r="C759" s="133" t="s">
        <v>51</v>
      </c>
      <c r="D759" s="133">
        <v>1</v>
      </c>
      <c r="E759" s="133"/>
      <c r="F759" s="133"/>
    </row>
    <row r="760" spans="1:6" s="35" customFormat="1" ht="14">
      <c r="A760" s="121"/>
      <c r="B760" s="121" t="s">
        <v>2279</v>
      </c>
      <c r="C760" s="133" t="s">
        <v>51</v>
      </c>
      <c r="D760" s="133">
        <v>1</v>
      </c>
      <c r="E760" s="133"/>
      <c r="F760" s="133"/>
    </row>
    <row r="761" spans="1:6" s="35" customFormat="1" ht="13">
      <c r="A761" s="121"/>
      <c r="B761" s="121"/>
      <c r="C761" s="133"/>
      <c r="D761" s="133"/>
      <c r="E761" s="133"/>
      <c r="F761" s="133"/>
    </row>
    <row r="762" spans="1:6" s="35" customFormat="1" ht="28">
      <c r="A762" s="121" t="s">
        <v>2297</v>
      </c>
      <c r="B762" s="121" t="s">
        <v>2280</v>
      </c>
      <c r="C762" s="133" t="s">
        <v>51</v>
      </c>
      <c r="D762" s="133">
        <v>6</v>
      </c>
      <c r="E762" s="133">
        <v>0</v>
      </c>
      <c r="F762" s="133">
        <f>PRODUCT(D762:E762)</f>
        <v>0</v>
      </c>
    </row>
    <row r="763" spans="1:6" s="35" customFormat="1" ht="13">
      <c r="A763" s="121"/>
      <c r="B763" s="121"/>
      <c r="C763" s="133"/>
      <c r="D763" s="133"/>
      <c r="E763" s="133"/>
      <c r="F763" s="133"/>
    </row>
    <row r="764" spans="1:6" s="35" customFormat="1" ht="28">
      <c r="A764" s="121" t="s">
        <v>2298</v>
      </c>
      <c r="B764" s="121" t="s">
        <v>2281</v>
      </c>
      <c r="C764" s="133" t="s">
        <v>51</v>
      </c>
      <c r="D764" s="133">
        <v>1</v>
      </c>
      <c r="E764" s="133">
        <v>0</v>
      </c>
      <c r="F764" s="133">
        <f t="shared" ref="F764:F774" si="67">PRODUCT(D764:E764)</f>
        <v>0</v>
      </c>
    </row>
    <row r="765" spans="1:6" s="35" customFormat="1" ht="13">
      <c r="A765" s="121"/>
      <c r="B765" s="121"/>
      <c r="C765" s="133"/>
      <c r="D765" s="133"/>
      <c r="E765" s="133"/>
      <c r="F765" s="133"/>
    </row>
    <row r="766" spans="1:6" s="35" customFormat="1" ht="14">
      <c r="A766" s="121" t="s">
        <v>2300</v>
      </c>
      <c r="B766" s="121" t="s">
        <v>2282</v>
      </c>
      <c r="C766" s="133" t="s">
        <v>51</v>
      </c>
      <c r="D766" s="133">
        <v>1</v>
      </c>
      <c r="E766" s="133">
        <v>0</v>
      </c>
      <c r="F766" s="133">
        <f t="shared" si="67"/>
        <v>0</v>
      </c>
    </row>
    <row r="767" spans="1:6" s="35" customFormat="1" ht="13">
      <c r="A767" s="121"/>
      <c r="B767" s="121"/>
      <c r="C767" s="133"/>
      <c r="D767" s="133"/>
      <c r="E767" s="133"/>
      <c r="F767" s="133"/>
    </row>
    <row r="768" spans="1:6" s="35" customFormat="1" ht="14">
      <c r="A768" s="121" t="s">
        <v>2301</v>
      </c>
      <c r="B768" s="121" t="s">
        <v>2283</v>
      </c>
      <c r="C768" s="133" t="s">
        <v>51</v>
      </c>
      <c r="D768" s="133">
        <v>1</v>
      </c>
      <c r="E768" s="133">
        <v>0</v>
      </c>
      <c r="F768" s="133">
        <f t="shared" si="67"/>
        <v>0</v>
      </c>
    </row>
    <row r="769" spans="1:6" s="35" customFormat="1" ht="13">
      <c r="A769" s="121"/>
      <c r="B769" s="121"/>
      <c r="C769" s="133"/>
      <c r="D769" s="133"/>
      <c r="E769" s="133"/>
      <c r="F769" s="133"/>
    </row>
    <row r="770" spans="1:6" s="35" customFormat="1" ht="14">
      <c r="A770" s="121" t="s">
        <v>2302</v>
      </c>
      <c r="B770" s="121" t="s">
        <v>2284</v>
      </c>
      <c r="C770" s="133" t="s">
        <v>51</v>
      </c>
      <c r="D770" s="133">
        <v>1</v>
      </c>
      <c r="E770" s="133">
        <v>0</v>
      </c>
      <c r="F770" s="133">
        <f t="shared" si="67"/>
        <v>0</v>
      </c>
    </row>
    <row r="771" spans="1:6" s="35" customFormat="1" ht="13">
      <c r="A771" s="121"/>
      <c r="B771" s="121"/>
      <c r="C771" s="133"/>
      <c r="D771" s="133"/>
      <c r="E771" s="133"/>
      <c r="F771" s="133"/>
    </row>
    <row r="772" spans="1:6" s="35" customFormat="1" ht="14">
      <c r="A772" s="121" t="s">
        <v>2303</v>
      </c>
      <c r="B772" s="121" t="s">
        <v>2285</v>
      </c>
      <c r="C772" s="133" t="s">
        <v>51</v>
      </c>
      <c r="D772" s="133">
        <v>1</v>
      </c>
      <c r="E772" s="133">
        <v>0</v>
      </c>
      <c r="F772" s="133">
        <f t="shared" si="67"/>
        <v>0</v>
      </c>
    </row>
    <row r="773" spans="1:6" s="35" customFormat="1" ht="13">
      <c r="A773" s="121"/>
      <c r="B773" s="121"/>
      <c r="C773" s="133"/>
      <c r="D773" s="133"/>
      <c r="E773" s="133"/>
      <c r="F773" s="133"/>
    </row>
    <row r="774" spans="1:6" s="35" customFormat="1" ht="14">
      <c r="A774" s="121" t="s">
        <v>2304</v>
      </c>
      <c r="B774" s="121" t="s">
        <v>2286</v>
      </c>
      <c r="C774" s="133" t="s">
        <v>53</v>
      </c>
      <c r="D774" s="133">
        <v>1</v>
      </c>
      <c r="E774" s="133">
        <v>0</v>
      </c>
      <c r="F774" s="133">
        <f t="shared" si="67"/>
        <v>0</v>
      </c>
    </row>
    <row r="775" spans="1:6" s="35" customFormat="1" ht="13">
      <c r="A775" s="121"/>
      <c r="B775" s="121"/>
      <c r="C775" s="133"/>
      <c r="D775" s="133"/>
      <c r="E775" s="133"/>
      <c r="F775" s="133"/>
    </row>
    <row r="776" spans="1:6" s="35" customFormat="1" ht="70">
      <c r="A776" s="121" t="s">
        <v>2305</v>
      </c>
      <c r="B776" s="121" t="s">
        <v>2287</v>
      </c>
      <c r="C776" s="133" t="s">
        <v>51</v>
      </c>
      <c r="D776" s="133">
        <v>1</v>
      </c>
      <c r="E776" s="133">
        <v>0</v>
      </c>
      <c r="F776" s="133">
        <f>PRODUCT(D776,E776)</f>
        <v>0</v>
      </c>
    </row>
    <row r="777" spans="1:6" s="35" customFormat="1" ht="13">
      <c r="A777" s="121"/>
      <c r="B777" s="121"/>
      <c r="C777" s="133"/>
      <c r="D777" s="133"/>
      <c r="E777" s="133"/>
      <c r="F777" s="133"/>
    </row>
    <row r="778" spans="1:6" s="35" customFormat="1" ht="14">
      <c r="A778" s="121" t="s">
        <v>2306</v>
      </c>
      <c r="B778" s="121" t="s">
        <v>2288</v>
      </c>
      <c r="C778" s="133"/>
      <c r="D778" s="133"/>
      <c r="E778" s="133"/>
      <c r="F778" s="133"/>
    </row>
    <row r="779" spans="1:6" s="35" customFormat="1" ht="14">
      <c r="A779" s="121"/>
      <c r="B779" s="121" t="s">
        <v>2289</v>
      </c>
      <c r="C779" s="133" t="s">
        <v>51</v>
      </c>
      <c r="D779" s="133">
        <v>2</v>
      </c>
      <c r="E779" s="133">
        <v>0</v>
      </c>
      <c r="F779" s="133">
        <f>PRODUCT(D779:E779)</f>
        <v>0</v>
      </c>
    </row>
    <row r="780" spans="1:6" s="35" customFormat="1" ht="14">
      <c r="A780" s="121"/>
      <c r="B780" s="143" t="s">
        <v>2463</v>
      </c>
      <c r="C780" s="133" t="s">
        <v>1123</v>
      </c>
      <c r="D780" s="133">
        <v>15</v>
      </c>
      <c r="E780" s="133">
        <v>0</v>
      </c>
      <c r="F780" s="133">
        <f t="shared" ref="F780:F785" si="68">PRODUCT(D780:E780)</f>
        <v>0</v>
      </c>
    </row>
    <row r="781" spans="1:6" s="35" customFormat="1" ht="14">
      <c r="A781" s="121"/>
      <c r="B781" s="143" t="s">
        <v>2464</v>
      </c>
      <c r="C781" s="133" t="s">
        <v>1123</v>
      </c>
      <c r="D781" s="133">
        <v>40</v>
      </c>
      <c r="E781" s="133">
        <v>0</v>
      </c>
      <c r="F781" s="133">
        <f t="shared" si="68"/>
        <v>0</v>
      </c>
    </row>
    <row r="782" spans="1:6" s="35" customFormat="1" ht="14">
      <c r="A782" s="121"/>
      <c r="B782" s="143" t="s">
        <v>2465</v>
      </c>
      <c r="C782" s="133" t="s">
        <v>1123</v>
      </c>
      <c r="D782" s="133">
        <v>10</v>
      </c>
      <c r="E782" s="133">
        <v>0</v>
      </c>
      <c r="F782" s="133">
        <f t="shared" si="68"/>
        <v>0</v>
      </c>
    </row>
    <row r="783" spans="1:6" s="35" customFormat="1" ht="14">
      <c r="A783" s="121"/>
      <c r="B783" s="121" t="s">
        <v>2293</v>
      </c>
      <c r="C783" s="133" t="s">
        <v>53</v>
      </c>
      <c r="D783" s="133">
        <v>1</v>
      </c>
      <c r="E783" s="133">
        <v>0</v>
      </c>
      <c r="F783" s="133">
        <f t="shared" si="68"/>
        <v>0</v>
      </c>
    </row>
    <row r="784" spans="1:6" s="35" customFormat="1" ht="14">
      <c r="A784" s="121"/>
      <c r="B784" s="121" t="s">
        <v>2294</v>
      </c>
      <c r="C784" s="133" t="s">
        <v>51</v>
      </c>
      <c r="D784" s="133">
        <v>6</v>
      </c>
      <c r="E784" s="133">
        <v>0</v>
      </c>
      <c r="F784" s="133">
        <f t="shared" si="68"/>
        <v>0</v>
      </c>
    </row>
    <row r="785" spans="1:6" s="35" customFormat="1" ht="14">
      <c r="A785" s="121"/>
      <c r="B785" s="121" t="s">
        <v>2295</v>
      </c>
      <c r="C785" s="133" t="s">
        <v>53</v>
      </c>
      <c r="D785" s="133">
        <v>1</v>
      </c>
      <c r="E785" s="133">
        <v>0</v>
      </c>
      <c r="F785" s="133">
        <f t="shared" si="68"/>
        <v>0</v>
      </c>
    </row>
    <row r="786" spans="1:6" s="35" customFormat="1" ht="13">
      <c r="A786" s="121"/>
      <c r="B786" s="121"/>
      <c r="C786" s="133"/>
      <c r="D786" s="133"/>
      <c r="E786" s="133"/>
      <c r="F786" s="133"/>
    </row>
    <row r="787" spans="1:6" s="35" customFormat="1" ht="70">
      <c r="A787" s="121" t="s">
        <v>2308</v>
      </c>
      <c r="B787" s="121" t="s">
        <v>2466</v>
      </c>
      <c r="C787" s="133" t="s">
        <v>53</v>
      </c>
      <c r="D787" s="133">
        <v>2</v>
      </c>
      <c r="E787" s="133">
        <v>0</v>
      </c>
      <c r="F787" s="133">
        <f>PRODUCT(D787:E787)</f>
        <v>0</v>
      </c>
    </row>
    <row r="788" spans="1:6" s="35" customFormat="1" ht="13">
      <c r="A788" s="121"/>
      <c r="B788" s="121"/>
      <c r="C788" s="133"/>
      <c r="D788" s="133"/>
      <c r="E788" s="133"/>
      <c r="F788" s="133"/>
    </row>
    <row r="789" spans="1:6" s="35" customFormat="1" ht="37.5" customHeight="1">
      <c r="A789" s="121" t="s">
        <v>2309</v>
      </c>
      <c r="B789" s="121" t="s">
        <v>2467</v>
      </c>
      <c r="C789" s="133" t="s">
        <v>53</v>
      </c>
      <c r="D789" s="133">
        <v>1</v>
      </c>
      <c r="E789" s="133">
        <v>0</v>
      </c>
      <c r="F789" s="133">
        <f>PRODUCT(D789:E789)</f>
        <v>0</v>
      </c>
    </row>
    <row r="790" spans="1:6" s="35" customFormat="1" ht="13">
      <c r="A790" s="121"/>
      <c r="B790" s="121"/>
      <c r="C790" s="133"/>
      <c r="D790" s="133"/>
      <c r="E790" s="133"/>
      <c r="F790" s="133"/>
    </row>
    <row r="791" spans="1:6" s="35" customFormat="1" ht="13">
      <c r="A791" s="55"/>
      <c r="B791" s="109"/>
      <c r="C791" s="55"/>
      <c r="D791" s="55"/>
      <c r="E791" s="55"/>
      <c r="F791" s="55"/>
    </row>
    <row r="792" spans="1:6" s="35" customFormat="1" ht="28">
      <c r="A792" s="55"/>
      <c r="B792" s="109" t="s">
        <v>2307</v>
      </c>
      <c r="C792" s="55"/>
      <c r="D792" s="55"/>
      <c r="E792" s="55"/>
      <c r="F792" s="128"/>
    </row>
    <row r="793" spans="1:6" s="35" customFormat="1" ht="28">
      <c r="A793" s="55" t="s">
        <v>2310</v>
      </c>
      <c r="B793" s="110" t="s">
        <v>2281</v>
      </c>
      <c r="C793" s="119" t="s">
        <v>51</v>
      </c>
      <c r="D793" s="119">
        <v>1</v>
      </c>
      <c r="E793" s="119">
        <v>0</v>
      </c>
      <c r="F793" s="119">
        <f t="shared" ref="F793:F803" si="69">PRODUCT(D793:E793)</f>
        <v>0</v>
      </c>
    </row>
    <row r="794" spans="1:6" s="35" customFormat="1" ht="13">
      <c r="A794" s="55"/>
      <c r="B794" s="110"/>
      <c r="C794" s="119"/>
      <c r="D794" s="119"/>
      <c r="E794" s="119"/>
      <c r="F794" s="119"/>
    </row>
    <row r="795" spans="1:6" s="35" customFormat="1" ht="14">
      <c r="A795" s="55" t="s">
        <v>2311</v>
      </c>
      <c r="B795" s="110" t="s">
        <v>2468</v>
      </c>
      <c r="C795" s="119" t="s">
        <v>51</v>
      </c>
      <c r="D795" s="119">
        <v>1</v>
      </c>
      <c r="E795" s="119">
        <v>0</v>
      </c>
      <c r="F795" s="119">
        <f t="shared" si="69"/>
        <v>0</v>
      </c>
    </row>
    <row r="796" spans="1:6" s="35" customFormat="1" ht="13">
      <c r="A796" s="55"/>
      <c r="B796" s="110"/>
      <c r="C796" s="119"/>
      <c r="D796" s="119"/>
      <c r="E796" s="119"/>
      <c r="F796" s="119"/>
    </row>
    <row r="797" spans="1:6" s="35" customFormat="1" ht="14">
      <c r="A797" s="55" t="s">
        <v>2312</v>
      </c>
      <c r="B797" s="110" t="s">
        <v>2283</v>
      </c>
      <c r="C797" s="119" t="s">
        <v>51</v>
      </c>
      <c r="D797" s="119">
        <v>1</v>
      </c>
      <c r="E797" s="119">
        <v>0</v>
      </c>
      <c r="F797" s="119">
        <f t="shared" si="69"/>
        <v>0</v>
      </c>
    </row>
    <row r="798" spans="1:6" s="35" customFormat="1" ht="13">
      <c r="A798" s="55"/>
      <c r="B798" s="110"/>
      <c r="C798" s="119"/>
      <c r="D798" s="119"/>
      <c r="E798" s="119"/>
      <c r="F798" s="119"/>
    </row>
    <row r="799" spans="1:6" s="35" customFormat="1" ht="14">
      <c r="A799" s="55" t="s">
        <v>2313</v>
      </c>
      <c r="B799" s="110" t="s">
        <v>2284</v>
      </c>
      <c r="C799" s="119" t="s">
        <v>51</v>
      </c>
      <c r="D799" s="119">
        <v>1</v>
      </c>
      <c r="E799" s="119">
        <v>0</v>
      </c>
      <c r="F799" s="119">
        <f t="shared" si="69"/>
        <v>0</v>
      </c>
    </row>
    <row r="800" spans="1:6" s="35" customFormat="1" ht="13">
      <c r="A800" s="55"/>
      <c r="B800" s="110"/>
      <c r="C800" s="119"/>
      <c r="D800" s="119"/>
      <c r="E800" s="119"/>
      <c r="F800" s="119"/>
    </row>
    <row r="801" spans="1:6" s="35" customFormat="1" ht="14">
      <c r="A801" s="55" t="s">
        <v>2320</v>
      </c>
      <c r="B801" s="110" t="s">
        <v>2285</v>
      </c>
      <c r="C801" s="119" t="s">
        <v>51</v>
      </c>
      <c r="D801" s="119">
        <v>1</v>
      </c>
      <c r="E801" s="119">
        <v>0</v>
      </c>
      <c r="F801" s="119">
        <f t="shared" si="69"/>
        <v>0</v>
      </c>
    </row>
    <row r="802" spans="1:6" s="35" customFormat="1" ht="13">
      <c r="A802" s="55"/>
      <c r="B802" s="110"/>
      <c r="C802" s="119"/>
      <c r="D802" s="119"/>
      <c r="E802" s="119"/>
      <c r="F802" s="119"/>
    </row>
    <row r="803" spans="1:6" s="35" customFormat="1" ht="14">
      <c r="A803" s="55" t="s">
        <v>2321</v>
      </c>
      <c r="B803" s="110" t="s">
        <v>2286</v>
      </c>
      <c r="C803" s="119" t="s">
        <v>53</v>
      </c>
      <c r="D803" s="119">
        <v>1</v>
      </c>
      <c r="E803" s="119">
        <v>0</v>
      </c>
      <c r="F803" s="119">
        <f t="shared" si="69"/>
        <v>0</v>
      </c>
    </row>
    <row r="804" spans="1:6" s="35" customFormat="1" ht="13">
      <c r="A804" s="55"/>
      <c r="B804" s="109"/>
      <c r="C804" s="55"/>
      <c r="D804" s="55"/>
      <c r="E804" s="55"/>
      <c r="F804" s="55"/>
    </row>
    <row r="805" spans="1:6" s="35" customFormat="1" ht="13">
      <c r="A805" s="55"/>
      <c r="B805" s="109"/>
      <c r="C805" s="55"/>
      <c r="D805" s="55"/>
      <c r="E805" s="55"/>
      <c r="F805" s="128"/>
    </row>
    <row r="806" spans="1:6" s="35" customFormat="1" ht="24.75" customHeight="1">
      <c r="A806" s="55"/>
      <c r="B806" s="134" t="s">
        <v>2471</v>
      </c>
      <c r="C806" s="55"/>
      <c r="D806" s="55"/>
      <c r="E806" s="55"/>
      <c r="F806" s="55"/>
    </row>
    <row r="807" spans="1:6" s="35" customFormat="1" ht="14">
      <c r="A807" s="55" t="s">
        <v>2322</v>
      </c>
      <c r="B807" s="121" t="s">
        <v>2274</v>
      </c>
      <c r="C807" s="23" t="s">
        <v>53</v>
      </c>
      <c r="D807" s="23">
        <v>1</v>
      </c>
      <c r="E807" s="144">
        <v>0</v>
      </c>
      <c r="F807" s="144">
        <f t="shared" ref="F807" si="70">PRODUCT(D807:E807)</f>
        <v>0</v>
      </c>
    </row>
    <row r="808" spans="1:6" s="35" customFormat="1" ht="28">
      <c r="A808" s="55"/>
      <c r="B808" s="121" t="s">
        <v>2275</v>
      </c>
      <c r="C808" s="23" t="s">
        <v>51</v>
      </c>
      <c r="D808" s="23">
        <v>1</v>
      </c>
      <c r="E808" s="145"/>
      <c r="F808" s="145"/>
    </row>
    <row r="809" spans="1:6" s="35" customFormat="1" ht="14">
      <c r="A809" s="55"/>
      <c r="B809" s="121" t="s">
        <v>2276</v>
      </c>
      <c r="C809" s="23" t="s">
        <v>51</v>
      </c>
      <c r="D809" s="23">
        <v>1</v>
      </c>
      <c r="E809" s="145"/>
      <c r="F809" s="145"/>
    </row>
    <row r="810" spans="1:6" s="35" customFormat="1" ht="14">
      <c r="A810" s="55"/>
      <c r="B810" s="121" t="s">
        <v>2277</v>
      </c>
      <c r="C810" s="23"/>
      <c r="D810" s="23"/>
      <c r="E810" s="145"/>
      <c r="F810" s="145"/>
    </row>
    <row r="811" spans="1:6" s="35" customFormat="1" ht="28">
      <c r="A811" s="55"/>
      <c r="B811" s="121" t="s">
        <v>2278</v>
      </c>
      <c r="C811" s="23" t="s">
        <v>51</v>
      </c>
      <c r="D811" s="23">
        <v>1</v>
      </c>
      <c r="E811" s="145"/>
      <c r="F811" s="145"/>
    </row>
    <row r="812" spans="1:6" s="35" customFormat="1" ht="14">
      <c r="A812" s="55"/>
      <c r="B812" s="121" t="s">
        <v>2279</v>
      </c>
      <c r="C812" s="23" t="s">
        <v>51</v>
      </c>
      <c r="D812" s="23">
        <v>1</v>
      </c>
      <c r="E812" s="145"/>
      <c r="F812" s="145"/>
    </row>
    <row r="813" spans="1:6" s="35" customFormat="1" ht="13">
      <c r="A813" s="55"/>
      <c r="B813" s="121"/>
      <c r="C813" s="23"/>
      <c r="D813" s="23"/>
      <c r="E813" s="145"/>
      <c r="F813" s="145"/>
    </row>
    <row r="814" spans="1:6" s="35" customFormat="1" ht="28">
      <c r="A814" s="55" t="s">
        <v>2299</v>
      </c>
      <c r="B814" s="121" t="s">
        <v>2280</v>
      </c>
      <c r="C814" s="23" t="s">
        <v>51</v>
      </c>
      <c r="D814" s="23">
        <v>6</v>
      </c>
      <c r="E814" s="112">
        <v>0</v>
      </c>
      <c r="F814" s="112">
        <f>PRODUCT(D814:E814)</f>
        <v>0</v>
      </c>
    </row>
    <row r="815" spans="1:6" s="35" customFormat="1" ht="13">
      <c r="A815" s="55"/>
      <c r="B815" s="121"/>
      <c r="C815" s="23"/>
      <c r="D815" s="23"/>
      <c r="E815" s="112"/>
      <c r="F815" s="112"/>
    </row>
    <row r="816" spans="1:6" s="35" customFormat="1" ht="14">
      <c r="A816" s="55" t="s">
        <v>2323</v>
      </c>
      <c r="B816" s="121" t="s">
        <v>2285</v>
      </c>
      <c r="C816" s="23" t="s">
        <v>51</v>
      </c>
      <c r="D816" s="23">
        <v>1</v>
      </c>
      <c r="E816" s="112">
        <v>0</v>
      </c>
      <c r="F816" s="112">
        <f t="shared" ref="F816:F818" si="71">PRODUCT(D816:E816)</f>
        <v>0</v>
      </c>
    </row>
    <row r="817" spans="1:6" s="35" customFormat="1" ht="13">
      <c r="A817" s="55"/>
      <c r="B817" s="121"/>
      <c r="C817" s="23"/>
      <c r="D817" s="23"/>
      <c r="E817" s="112"/>
      <c r="F817" s="112"/>
    </row>
    <row r="818" spans="1:6" s="35" customFormat="1" ht="14">
      <c r="A818" s="55" t="s">
        <v>2324</v>
      </c>
      <c r="B818" s="121" t="s">
        <v>2286</v>
      </c>
      <c r="C818" s="23" t="s">
        <v>53</v>
      </c>
      <c r="D818" s="23">
        <v>1</v>
      </c>
      <c r="E818" s="112">
        <v>0</v>
      </c>
      <c r="F818" s="112">
        <f t="shared" si="71"/>
        <v>0</v>
      </c>
    </row>
    <row r="819" spans="1:6" s="35" customFormat="1" ht="13">
      <c r="A819" s="55"/>
      <c r="B819" s="121"/>
      <c r="C819" s="23"/>
      <c r="D819" s="23"/>
      <c r="E819" s="112"/>
      <c r="F819" s="112"/>
    </row>
    <row r="820" spans="1:6" s="35" customFormat="1" ht="14">
      <c r="A820" s="55" t="s">
        <v>2325</v>
      </c>
      <c r="B820" s="121" t="s">
        <v>2288</v>
      </c>
      <c r="C820" s="23"/>
      <c r="D820" s="23"/>
      <c r="E820" s="112"/>
      <c r="F820" s="112"/>
    </row>
    <row r="821" spans="1:6" s="35" customFormat="1" ht="14">
      <c r="A821" s="55"/>
      <c r="B821" s="121" t="s">
        <v>2290</v>
      </c>
      <c r="C821" s="23" t="s">
        <v>1123</v>
      </c>
      <c r="D821" s="23">
        <v>15</v>
      </c>
      <c r="E821" s="112">
        <v>0</v>
      </c>
      <c r="F821" s="112">
        <f t="shared" ref="F821:F825" si="72">PRODUCT(D821:E821)</f>
        <v>0</v>
      </c>
    </row>
    <row r="822" spans="1:6" s="35" customFormat="1" ht="14">
      <c r="A822" s="55"/>
      <c r="B822" s="121" t="s">
        <v>2291</v>
      </c>
      <c r="C822" s="23" t="s">
        <v>1123</v>
      </c>
      <c r="D822" s="23">
        <v>40</v>
      </c>
      <c r="E822" s="112">
        <v>0</v>
      </c>
      <c r="F822" s="112">
        <f t="shared" si="72"/>
        <v>0</v>
      </c>
    </row>
    <row r="823" spans="1:6" s="35" customFormat="1" ht="14">
      <c r="A823" s="55"/>
      <c r="B823" s="121" t="s">
        <v>2292</v>
      </c>
      <c r="C823" s="23" t="s">
        <v>1123</v>
      </c>
      <c r="D823" s="23">
        <v>10</v>
      </c>
      <c r="E823" s="112">
        <v>0</v>
      </c>
      <c r="F823" s="112">
        <f t="shared" si="72"/>
        <v>0</v>
      </c>
    </row>
    <row r="824" spans="1:6" s="35" customFormat="1" ht="14">
      <c r="A824" s="55"/>
      <c r="B824" s="121" t="s">
        <v>2293</v>
      </c>
      <c r="C824" s="23" t="s">
        <v>53</v>
      </c>
      <c r="D824" s="23">
        <v>1</v>
      </c>
      <c r="E824" s="112">
        <v>0</v>
      </c>
      <c r="F824" s="112">
        <f t="shared" si="72"/>
        <v>0</v>
      </c>
    </row>
    <row r="825" spans="1:6" s="35" customFormat="1" ht="14">
      <c r="A825" s="55"/>
      <c r="B825" s="121" t="s">
        <v>2294</v>
      </c>
      <c r="C825" s="23" t="s">
        <v>51</v>
      </c>
      <c r="D825" s="23">
        <v>6</v>
      </c>
      <c r="E825" s="112">
        <v>0</v>
      </c>
      <c r="F825" s="112">
        <f t="shared" si="72"/>
        <v>0</v>
      </c>
    </row>
    <row r="826" spans="1:6" s="35" customFormat="1" ht="14">
      <c r="A826" s="55"/>
      <c r="B826" s="121" t="s">
        <v>2295</v>
      </c>
      <c r="C826" s="23" t="s">
        <v>53</v>
      </c>
      <c r="D826" s="23">
        <v>1</v>
      </c>
      <c r="E826" s="112">
        <v>0</v>
      </c>
      <c r="F826" s="112">
        <f>PRODUCT(D826:E826)</f>
        <v>0</v>
      </c>
    </row>
    <row r="827" spans="1:6" s="35" customFormat="1" ht="13">
      <c r="A827" s="55"/>
      <c r="B827" s="134"/>
      <c r="C827" s="23"/>
      <c r="D827" s="23"/>
      <c r="E827" s="55"/>
      <c r="F827" s="55"/>
    </row>
    <row r="828" spans="1:6" s="35" customFormat="1" ht="13">
      <c r="A828" s="55"/>
      <c r="B828" s="134"/>
      <c r="C828" s="55"/>
      <c r="D828" s="55"/>
      <c r="E828" s="55"/>
      <c r="F828" s="55"/>
    </row>
    <row r="829" spans="1:6" s="35" customFormat="1" ht="42">
      <c r="A829" s="55"/>
      <c r="B829" s="134" t="s">
        <v>2472</v>
      </c>
      <c r="C829" s="55"/>
      <c r="D829" s="55"/>
      <c r="E829" s="55"/>
      <c r="F829" s="55"/>
    </row>
    <row r="830" spans="1:6" s="35" customFormat="1" ht="28">
      <c r="A830" s="110" t="s">
        <v>2326</v>
      </c>
      <c r="B830" s="121" t="s">
        <v>2314</v>
      </c>
      <c r="C830" s="119" t="s">
        <v>51</v>
      </c>
      <c r="D830" s="119">
        <v>1</v>
      </c>
      <c r="E830" s="119">
        <v>0</v>
      </c>
      <c r="F830" s="119">
        <f t="shared" ref="F830:F846" si="73">PRODUCT(D830:E830)</f>
        <v>0</v>
      </c>
    </row>
    <row r="831" spans="1:6" s="35" customFormat="1" ht="13">
      <c r="A831" s="110"/>
      <c r="B831" s="121"/>
      <c r="C831" s="119"/>
      <c r="D831" s="119"/>
      <c r="E831" s="119"/>
      <c r="F831" s="119"/>
    </row>
    <row r="832" spans="1:6" s="35" customFormat="1" ht="14">
      <c r="A832" s="110" t="s">
        <v>2327</v>
      </c>
      <c r="B832" s="121" t="s">
        <v>2315</v>
      </c>
      <c r="C832" s="119" t="s">
        <v>51</v>
      </c>
      <c r="D832" s="119">
        <v>1</v>
      </c>
      <c r="E832" s="119">
        <v>0</v>
      </c>
      <c r="F832" s="119">
        <f t="shared" si="73"/>
        <v>0</v>
      </c>
    </row>
    <row r="833" spans="1:6" s="35" customFormat="1" ht="13">
      <c r="A833" s="110"/>
      <c r="B833" s="121"/>
      <c r="C833" s="119"/>
      <c r="D833" s="119"/>
      <c r="E833" s="119"/>
      <c r="F833" s="119"/>
    </row>
    <row r="834" spans="1:6" s="35" customFormat="1" ht="14">
      <c r="A834" s="110" t="s">
        <v>2362</v>
      </c>
      <c r="B834" s="121" t="s">
        <v>2316</v>
      </c>
      <c r="C834" s="119" t="s">
        <v>51</v>
      </c>
      <c r="D834" s="119">
        <v>1</v>
      </c>
      <c r="E834" s="119">
        <v>0</v>
      </c>
      <c r="F834" s="119">
        <f t="shared" si="73"/>
        <v>0</v>
      </c>
    </row>
    <row r="835" spans="1:6" s="35" customFormat="1" ht="13">
      <c r="A835" s="110"/>
      <c r="B835" s="121"/>
      <c r="C835" s="119"/>
      <c r="D835" s="119"/>
      <c r="E835" s="119"/>
      <c r="F835" s="119"/>
    </row>
    <row r="836" spans="1:6" s="35" customFormat="1" ht="14">
      <c r="A836" s="110" t="s">
        <v>2469</v>
      </c>
      <c r="B836" s="121" t="s">
        <v>2283</v>
      </c>
      <c r="C836" s="119" t="s">
        <v>51</v>
      </c>
      <c r="D836" s="119">
        <v>1</v>
      </c>
      <c r="E836" s="119">
        <v>0</v>
      </c>
      <c r="F836" s="119">
        <f t="shared" si="73"/>
        <v>0</v>
      </c>
    </row>
    <row r="837" spans="1:6" s="35" customFormat="1" ht="13">
      <c r="A837" s="110"/>
      <c r="B837" s="121"/>
      <c r="C837" s="119"/>
      <c r="D837" s="119"/>
      <c r="E837" s="119"/>
      <c r="F837" s="119"/>
    </row>
    <row r="838" spans="1:6" s="35" customFormat="1" ht="14">
      <c r="A838" s="110" t="s">
        <v>2470</v>
      </c>
      <c r="B838" s="121" t="s">
        <v>2317</v>
      </c>
      <c r="C838" s="119" t="s">
        <v>51</v>
      </c>
      <c r="D838" s="119">
        <v>1</v>
      </c>
      <c r="E838" s="119">
        <v>0</v>
      </c>
      <c r="F838" s="119">
        <f t="shared" si="73"/>
        <v>0</v>
      </c>
    </row>
    <row r="839" spans="1:6" s="35" customFormat="1" ht="13">
      <c r="A839" s="110"/>
      <c r="B839" s="121"/>
      <c r="C839" s="119"/>
      <c r="D839" s="119"/>
      <c r="E839" s="119"/>
      <c r="F839" s="119"/>
    </row>
    <row r="840" spans="1:6" s="35" customFormat="1" ht="84">
      <c r="A840" s="110" t="s">
        <v>2473</v>
      </c>
      <c r="B840" s="121" t="s">
        <v>2318</v>
      </c>
      <c r="C840" s="119" t="s">
        <v>51</v>
      </c>
      <c r="D840" s="119">
        <v>1</v>
      </c>
      <c r="E840" s="119">
        <v>0</v>
      </c>
      <c r="F840" s="119">
        <f>PRODUCT(D840,E840)</f>
        <v>0</v>
      </c>
    </row>
    <row r="841" spans="1:6" s="35" customFormat="1" ht="13">
      <c r="A841" s="110"/>
      <c r="B841" s="121"/>
      <c r="C841" s="119"/>
      <c r="D841" s="119"/>
      <c r="E841" s="119"/>
      <c r="F841" s="119"/>
    </row>
    <row r="842" spans="1:6" s="35" customFormat="1" ht="14">
      <c r="A842" s="110" t="s">
        <v>2474</v>
      </c>
      <c r="B842" s="121" t="s">
        <v>2319</v>
      </c>
      <c r="C842" s="119" t="s">
        <v>51</v>
      </c>
      <c r="D842" s="119">
        <v>1</v>
      </c>
      <c r="E842" s="119">
        <v>0</v>
      </c>
      <c r="F842" s="119">
        <f>PRODUCT(D842:E842)</f>
        <v>0</v>
      </c>
    </row>
    <row r="843" spans="1:6" s="35" customFormat="1" ht="13">
      <c r="A843" s="110"/>
      <c r="B843" s="121"/>
      <c r="C843" s="119"/>
      <c r="D843" s="119"/>
      <c r="E843" s="119"/>
      <c r="F843" s="119"/>
    </row>
    <row r="844" spans="1:6" s="35" customFormat="1" ht="14">
      <c r="A844" s="110" t="s">
        <v>2475</v>
      </c>
      <c r="B844" s="121" t="s">
        <v>2285</v>
      </c>
      <c r="C844" s="119" t="s">
        <v>51</v>
      </c>
      <c r="D844" s="119">
        <v>1</v>
      </c>
      <c r="E844" s="119">
        <v>0</v>
      </c>
      <c r="F844" s="119">
        <f t="shared" si="73"/>
        <v>0</v>
      </c>
    </row>
    <row r="845" spans="1:6" s="35" customFormat="1" ht="13">
      <c r="A845" s="110"/>
      <c r="B845" s="121"/>
      <c r="C845" s="119"/>
      <c r="D845" s="119"/>
      <c r="E845" s="119"/>
      <c r="F845" s="119"/>
    </row>
    <row r="846" spans="1:6" s="35" customFormat="1" ht="14">
      <c r="A846" s="110" t="s">
        <v>2476</v>
      </c>
      <c r="B846" s="121" t="s">
        <v>2286</v>
      </c>
      <c r="C846" s="119" t="s">
        <v>53</v>
      </c>
      <c r="D846" s="119">
        <v>1</v>
      </c>
      <c r="E846" s="119">
        <v>0</v>
      </c>
      <c r="F846" s="119">
        <f t="shared" si="73"/>
        <v>0</v>
      </c>
    </row>
    <row r="847" spans="1:6" s="35" customFormat="1" ht="13">
      <c r="A847" s="55"/>
      <c r="B847" s="109"/>
      <c r="C847" s="55"/>
      <c r="D847" s="55"/>
      <c r="E847" s="55"/>
      <c r="F847" s="55"/>
    </row>
    <row r="848" spans="1:6" s="35" customFormat="1" ht="14">
      <c r="A848" s="55"/>
      <c r="B848" s="109" t="s">
        <v>2328</v>
      </c>
      <c r="C848" s="55"/>
      <c r="D848" s="55"/>
      <c r="E848" s="55"/>
      <c r="F848" s="118">
        <f>SUM(F755:F846)</f>
        <v>0</v>
      </c>
    </row>
    <row r="849" spans="1:6" s="35" customFormat="1" ht="13">
      <c r="A849" s="55"/>
      <c r="B849" s="109"/>
      <c r="C849" s="55"/>
      <c r="D849" s="55"/>
      <c r="E849" s="55"/>
      <c r="F849" s="55"/>
    </row>
    <row r="850" spans="1:6" s="35" customFormat="1" ht="13">
      <c r="A850" s="55"/>
      <c r="B850" s="109"/>
      <c r="C850" s="55"/>
      <c r="D850" s="55"/>
      <c r="E850" s="55"/>
      <c r="F850" s="55"/>
    </row>
    <row r="851" spans="1:6" s="35" customFormat="1" ht="14">
      <c r="A851" s="121"/>
      <c r="B851" s="134" t="s">
        <v>2339</v>
      </c>
      <c r="C851" s="121"/>
      <c r="D851" s="121"/>
      <c r="E851" s="121"/>
      <c r="F851" s="121"/>
    </row>
    <row r="852" spans="1:6" s="35" customFormat="1" ht="13">
      <c r="A852" s="121"/>
      <c r="B852" s="121"/>
      <c r="C852" s="121"/>
      <c r="D852" s="121"/>
      <c r="E852" s="121"/>
      <c r="F852" s="121"/>
    </row>
    <row r="853" spans="1:6" s="35" customFormat="1" ht="14">
      <c r="A853" s="121"/>
      <c r="B853" s="134" t="s">
        <v>2340</v>
      </c>
      <c r="C853" s="121"/>
      <c r="D853" s="121"/>
      <c r="E853" s="121"/>
      <c r="F853" s="121"/>
    </row>
    <row r="854" spans="1:6" s="35" customFormat="1" ht="70">
      <c r="A854" s="121"/>
      <c r="B854" s="121" t="s">
        <v>2118</v>
      </c>
      <c r="C854" s="119"/>
      <c r="D854" s="119"/>
      <c r="E854" s="119"/>
      <c r="F854" s="119"/>
    </row>
    <row r="855" spans="1:6" s="35" customFormat="1" ht="42">
      <c r="A855" s="121"/>
      <c r="B855" s="121" t="s">
        <v>2119</v>
      </c>
      <c r="C855" s="119"/>
      <c r="D855" s="119"/>
      <c r="E855" s="119"/>
      <c r="F855" s="119"/>
    </row>
    <row r="856" spans="1:6" s="35" customFormat="1" ht="13">
      <c r="A856" s="121"/>
      <c r="B856" s="121"/>
      <c r="C856" s="119"/>
      <c r="D856" s="119"/>
      <c r="E856" s="119"/>
      <c r="F856" s="119"/>
    </row>
    <row r="857" spans="1:6" s="35" customFormat="1" ht="14">
      <c r="A857" s="121"/>
      <c r="B857" s="134" t="s">
        <v>2341</v>
      </c>
      <c r="C857" s="119"/>
      <c r="D857" s="119"/>
      <c r="E857" s="119"/>
      <c r="F857" s="119"/>
    </row>
    <row r="858" spans="1:6" s="35" customFormat="1" ht="13">
      <c r="A858" s="121"/>
      <c r="B858" s="121"/>
      <c r="C858" s="119"/>
      <c r="D858" s="119"/>
      <c r="E858" s="119"/>
      <c r="F858" s="119"/>
    </row>
    <row r="859" spans="1:6" s="35" customFormat="1" ht="140">
      <c r="A859" s="121" t="s">
        <v>2477</v>
      </c>
      <c r="B859" s="121" t="s">
        <v>2329</v>
      </c>
      <c r="C859" s="119" t="s">
        <v>51</v>
      </c>
      <c r="D859" s="119">
        <v>1</v>
      </c>
      <c r="E859" s="119">
        <v>0</v>
      </c>
      <c r="F859" s="119">
        <f>SUM(D859*E859)</f>
        <v>0</v>
      </c>
    </row>
    <row r="860" spans="1:6" s="35" customFormat="1" ht="13">
      <c r="A860" s="121"/>
      <c r="B860" s="121"/>
      <c r="C860" s="119"/>
      <c r="D860" s="119"/>
      <c r="E860" s="119"/>
      <c r="F860" s="119"/>
    </row>
    <row r="861" spans="1:6" s="35" customFormat="1" ht="28">
      <c r="A861" s="121" t="s">
        <v>2478</v>
      </c>
      <c r="B861" s="121" t="s">
        <v>2330</v>
      </c>
      <c r="C861" s="119" t="s">
        <v>51</v>
      </c>
      <c r="D861" s="119">
        <v>1</v>
      </c>
      <c r="E861" s="119">
        <v>0</v>
      </c>
      <c r="F861" s="119">
        <f>SUM(D861*E861)</f>
        <v>0</v>
      </c>
    </row>
    <row r="862" spans="1:6" s="35" customFormat="1" ht="13">
      <c r="A862" s="121"/>
      <c r="B862" s="121"/>
      <c r="C862" s="119"/>
      <c r="D862" s="119"/>
      <c r="E862" s="119"/>
      <c r="F862" s="119"/>
    </row>
    <row r="863" spans="1:6" s="35" customFormat="1" ht="28">
      <c r="A863" s="121" t="s">
        <v>2479</v>
      </c>
      <c r="B863" s="121" t="s">
        <v>2331</v>
      </c>
      <c r="C863" s="119" t="s">
        <v>51</v>
      </c>
      <c r="D863" s="119">
        <v>1</v>
      </c>
      <c r="E863" s="119">
        <v>0</v>
      </c>
      <c r="F863" s="119">
        <f>SUM(D863*E863)</f>
        <v>0</v>
      </c>
    </row>
    <row r="864" spans="1:6" s="35" customFormat="1" ht="13">
      <c r="A864" s="121"/>
      <c r="B864" s="121"/>
      <c r="C864" s="121"/>
      <c r="D864" s="121"/>
      <c r="E864" s="121"/>
      <c r="F864" s="121"/>
    </row>
    <row r="865" spans="1:6" s="35" customFormat="1" ht="28">
      <c r="A865" s="121" t="s">
        <v>2480</v>
      </c>
      <c r="B865" s="121" t="s">
        <v>2332</v>
      </c>
      <c r="C865" s="119" t="s">
        <v>51</v>
      </c>
      <c r="D865" s="119">
        <v>1</v>
      </c>
      <c r="E865" s="119">
        <v>0</v>
      </c>
      <c r="F865" s="119">
        <f>SUM(D865*E865)</f>
        <v>0</v>
      </c>
    </row>
    <row r="866" spans="1:6" s="35" customFormat="1" ht="13">
      <c r="A866" s="121"/>
      <c r="B866" s="121"/>
      <c r="C866" s="119"/>
      <c r="D866" s="119"/>
      <c r="E866" s="119"/>
      <c r="F866" s="119"/>
    </row>
    <row r="867" spans="1:6" s="35" customFormat="1" ht="56">
      <c r="A867" s="121" t="s">
        <v>2481</v>
      </c>
      <c r="B867" s="121" t="s">
        <v>2333</v>
      </c>
      <c r="C867" s="119" t="s">
        <v>51</v>
      </c>
      <c r="D867" s="119">
        <v>1</v>
      </c>
      <c r="E867" s="119">
        <v>0</v>
      </c>
      <c r="F867" s="119">
        <f>SUM(D867*E867)</f>
        <v>0</v>
      </c>
    </row>
    <row r="868" spans="1:6" s="35" customFormat="1" ht="13">
      <c r="A868" s="121"/>
      <c r="B868" s="121"/>
      <c r="C868" s="119"/>
      <c r="D868" s="119"/>
      <c r="E868" s="119"/>
      <c r="F868" s="119"/>
    </row>
    <row r="869" spans="1:6" s="35" customFormat="1" ht="70">
      <c r="A869" s="121" t="s">
        <v>2482</v>
      </c>
      <c r="B869" s="121" t="s">
        <v>2334</v>
      </c>
      <c r="C869" s="119" t="s">
        <v>51</v>
      </c>
      <c r="D869" s="119">
        <v>1</v>
      </c>
      <c r="E869" s="119">
        <v>0</v>
      </c>
      <c r="F869" s="119">
        <f>SUM(D869*E869)</f>
        <v>0</v>
      </c>
    </row>
    <row r="870" spans="1:6" s="35" customFormat="1" ht="13">
      <c r="A870" s="121"/>
      <c r="B870" s="121"/>
      <c r="C870" s="119"/>
      <c r="D870" s="119"/>
      <c r="E870" s="119"/>
      <c r="F870" s="119"/>
    </row>
    <row r="871" spans="1:6" s="35" customFormat="1" ht="14">
      <c r="A871" s="121" t="s">
        <v>2483</v>
      </c>
      <c r="B871" s="121" t="s">
        <v>2335</v>
      </c>
      <c r="C871" s="119" t="s">
        <v>51</v>
      </c>
      <c r="D871" s="119">
        <v>20</v>
      </c>
      <c r="E871" s="119">
        <v>0</v>
      </c>
      <c r="F871" s="119">
        <f>SUM(D871*E871)</f>
        <v>0</v>
      </c>
    </row>
    <row r="872" spans="1:6" s="35" customFormat="1" ht="13">
      <c r="A872" s="121"/>
      <c r="B872" s="121"/>
      <c r="C872" s="119"/>
      <c r="D872" s="119"/>
      <c r="E872" s="119"/>
      <c r="F872" s="119"/>
    </row>
    <row r="873" spans="1:6" s="35" customFormat="1" ht="28">
      <c r="A873" s="121" t="s">
        <v>2484</v>
      </c>
      <c r="B873" s="121" t="s">
        <v>2336</v>
      </c>
      <c r="C873" s="119" t="s">
        <v>1123</v>
      </c>
      <c r="D873" s="119">
        <v>50</v>
      </c>
      <c r="E873" s="119">
        <v>0</v>
      </c>
      <c r="F873" s="119">
        <f t="shared" ref="F873:F875" si="74">SUM(D873*E873)</f>
        <v>0</v>
      </c>
    </row>
    <row r="874" spans="1:6" s="35" customFormat="1" ht="13">
      <c r="A874" s="121"/>
      <c r="B874" s="121"/>
      <c r="C874" s="119"/>
      <c r="D874" s="119"/>
      <c r="E874" s="119"/>
      <c r="F874" s="119"/>
    </row>
    <row r="875" spans="1:6" s="35" customFormat="1" ht="14">
      <c r="A875" s="121" t="s">
        <v>2485</v>
      </c>
      <c r="B875" s="107" t="s">
        <v>2488</v>
      </c>
      <c r="C875" s="119" t="s">
        <v>1123</v>
      </c>
      <c r="D875" s="119">
        <v>50</v>
      </c>
      <c r="E875" s="119">
        <v>0</v>
      </c>
      <c r="F875" s="119">
        <f t="shared" si="74"/>
        <v>0</v>
      </c>
    </row>
    <row r="876" spans="1:6" s="35" customFormat="1" ht="13">
      <c r="A876" s="121"/>
      <c r="B876" s="121"/>
      <c r="C876" s="119"/>
      <c r="D876" s="119"/>
      <c r="E876" s="119"/>
      <c r="F876" s="119"/>
    </row>
    <row r="877" spans="1:6" s="35" customFormat="1" ht="42">
      <c r="A877" s="121" t="s">
        <v>2486</v>
      </c>
      <c r="B877" s="121" t="s">
        <v>2337</v>
      </c>
      <c r="C877" s="119" t="s">
        <v>53</v>
      </c>
      <c r="D877" s="119">
        <v>1</v>
      </c>
      <c r="E877" s="119">
        <v>0</v>
      </c>
      <c r="F877" s="119">
        <f>SUM(D877*E877)</f>
        <v>0</v>
      </c>
    </row>
    <row r="878" spans="1:6" s="35" customFormat="1" ht="13">
      <c r="A878" s="121"/>
      <c r="B878" s="121"/>
      <c r="C878" s="119"/>
      <c r="D878" s="119"/>
      <c r="E878" s="119"/>
      <c r="F878" s="119"/>
    </row>
    <row r="879" spans="1:6" s="35" customFormat="1" ht="14">
      <c r="A879" s="121" t="s">
        <v>2487</v>
      </c>
      <c r="B879" s="121" t="s">
        <v>2338</v>
      </c>
      <c r="C879" s="119" t="s">
        <v>1545</v>
      </c>
      <c r="D879" s="119">
        <v>3</v>
      </c>
      <c r="E879" s="119">
        <v>0</v>
      </c>
      <c r="F879" s="119">
        <f>E879*D879/100</f>
        <v>0</v>
      </c>
    </row>
    <row r="880" spans="1:6" s="35" customFormat="1" ht="13">
      <c r="A880" s="55"/>
      <c r="B880" s="109"/>
      <c r="C880" s="55"/>
      <c r="D880" s="55"/>
      <c r="E880" s="55"/>
      <c r="F880" s="55"/>
    </row>
    <row r="881" spans="1:6" s="35" customFormat="1" ht="14">
      <c r="A881" s="55"/>
      <c r="B881" s="109" t="s">
        <v>2342</v>
      </c>
      <c r="C881" s="55"/>
      <c r="D881" s="55"/>
      <c r="E881" s="55"/>
      <c r="F881" s="118">
        <f>SUM(F859:F879)</f>
        <v>0</v>
      </c>
    </row>
    <row r="882" spans="1:6" s="35" customFormat="1" ht="13">
      <c r="A882" s="55"/>
      <c r="B882" s="109"/>
      <c r="C882" s="55"/>
      <c r="D882" s="55"/>
      <c r="E882" s="55"/>
      <c r="F882" s="55"/>
    </row>
    <row r="883" spans="1:6" s="35" customFormat="1" ht="13">
      <c r="A883" s="55"/>
      <c r="B883" s="109"/>
      <c r="C883" s="55"/>
      <c r="D883" s="55"/>
      <c r="E883" s="55"/>
      <c r="F883" s="55"/>
    </row>
    <row r="884" spans="1:6" s="35" customFormat="1" ht="14">
      <c r="A884" s="55"/>
      <c r="B884" s="109" t="s">
        <v>1745</v>
      </c>
      <c r="C884" s="55"/>
      <c r="D884" s="55"/>
      <c r="E884" s="55"/>
      <c r="F884" s="55"/>
    </row>
    <row r="885" spans="1:6" s="35" customFormat="1" ht="13">
      <c r="A885" s="55"/>
      <c r="B885" s="109"/>
      <c r="C885" s="55"/>
      <c r="D885" s="55"/>
      <c r="E885" s="55"/>
      <c r="F885" s="55"/>
    </row>
    <row r="886" spans="1:6" s="35" customFormat="1" ht="13">
      <c r="A886" s="55"/>
      <c r="B886" s="109"/>
      <c r="C886" s="55"/>
      <c r="D886" s="55"/>
      <c r="E886" s="55"/>
      <c r="F886" s="125"/>
    </row>
    <row r="887" spans="1:6" s="35" customFormat="1" ht="14">
      <c r="A887" s="55" t="s">
        <v>1746</v>
      </c>
      <c r="B887" s="109" t="s">
        <v>2343</v>
      </c>
      <c r="C887" s="55"/>
      <c r="D887" s="55"/>
      <c r="E887" s="55"/>
      <c r="F887" s="118">
        <f>F153</f>
        <v>0</v>
      </c>
    </row>
    <row r="888" spans="1:6" s="35" customFormat="1" ht="14">
      <c r="A888" s="55" t="s">
        <v>1748</v>
      </c>
      <c r="B888" s="109" t="s">
        <v>2344</v>
      </c>
      <c r="C888" s="55"/>
      <c r="D888" s="55"/>
      <c r="E888" s="55"/>
      <c r="F888" s="118">
        <f>F190</f>
        <v>0</v>
      </c>
    </row>
    <row r="889" spans="1:6" s="35" customFormat="1" ht="14">
      <c r="A889" s="55" t="s">
        <v>1750</v>
      </c>
      <c r="B889" s="109" t="s">
        <v>2345</v>
      </c>
      <c r="C889" s="55"/>
      <c r="D889" s="55"/>
      <c r="E889" s="55"/>
      <c r="F889" s="118">
        <f>F278</f>
        <v>0</v>
      </c>
    </row>
    <row r="890" spans="1:6" s="35" customFormat="1" ht="14">
      <c r="A890" s="55" t="s">
        <v>1752</v>
      </c>
      <c r="B890" s="109" t="s">
        <v>2346</v>
      </c>
      <c r="C890" s="55"/>
      <c r="D890" s="55"/>
      <c r="E890" s="55"/>
      <c r="F890" s="118">
        <f>F323</f>
        <v>0</v>
      </c>
    </row>
    <row r="891" spans="1:6" s="35" customFormat="1" ht="14">
      <c r="A891" s="55" t="s">
        <v>1754</v>
      </c>
      <c r="B891" s="109" t="s">
        <v>2347</v>
      </c>
      <c r="C891" s="55"/>
      <c r="D891" s="55"/>
      <c r="E891" s="55"/>
      <c r="F891" s="118">
        <f>F430</f>
        <v>0</v>
      </c>
    </row>
    <row r="892" spans="1:6" s="35" customFormat="1" ht="14">
      <c r="A892" s="55" t="s">
        <v>1756</v>
      </c>
      <c r="B892" s="109" t="s">
        <v>2348</v>
      </c>
      <c r="C892" s="55"/>
      <c r="D892" s="55"/>
      <c r="E892" s="55"/>
      <c r="F892" s="118">
        <f>F505</f>
        <v>0</v>
      </c>
    </row>
    <row r="893" spans="1:6" s="35" customFormat="1" ht="14">
      <c r="A893" s="55" t="s">
        <v>1758</v>
      </c>
      <c r="B893" s="109" t="s">
        <v>2349</v>
      </c>
      <c r="C893" s="55"/>
      <c r="D893" s="55"/>
      <c r="E893" s="55"/>
      <c r="F893" s="118">
        <f>F546</f>
        <v>0</v>
      </c>
    </row>
    <row r="894" spans="1:6" s="35" customFormat="1" ht="14">
      <c r="A894" s="55" t="s">
        <v>2350</v>
      </c>
      <c r="B894" s="109" t="s">
        <v>2351</v>
      </c>
      <c r="C894" s="55"/>
      <c r="D894" s="55"/>
      <c r="E894" s="55"/>
      <c r="F894" s="118">
        <f>F638</f>
        <v>0</v>
      </c>
    </row>
    <row r="895" spans="1:6" s="35" customFormat="1" ht="14">
      <c r="A895" s="55" t="s">
        <v>2352</v>
      </c>
      <c r="B895" s="109" t="s">
        <v>2353</v>
      </c>
      <c r="C895" s="55"/>
      <c r="D895" s="55"/>
      <c r="E895" s="55"/>
      <c r="F895" s="118">
        <f>F679</f>
        <v>0</v>
      </c>
    </row>
    <row r="896" spans="1:6" s="35" customFormat="1" ht="14">
      <c r="A896" s="55" t="s">
        <v>2354</v>
      </c>
      <c r="B896" s="109" t="s">
        <v>2357</v>
      </c>
      <c r="C896" s="55"/>
      <c r="D896" s="55"/>
      <c r="E896" s="55"/>
      <c r="F896" s="118">
        <f>F710</f>
        <v>0</v>
      </c>
    </row>
    <row r="897" spans="1:8" s="35" customFormat="1" ht="14">
      <c r="A897" s="55" t="s">
        <v>2355</v>
      </c>
      <c r="B897" s="109" t="s">
        <v>2358</v>
      </c>
      <c r="C897" s="55"/>
      <c r="D897" s="55"/>
      <c r="E897" s="55"/>
      <c r="F897" s="118">
        <f>F749</f>
        <v>0</v>
      </c>
    </row>
    <row r="898" spans="1:8" s="35" customFormat="1" ht="14">
      <c r="A898" s="55" t="s">
        <v>2356</v>
      </c>
      <c r="B898" s="109" t="s">
        <v>2359</v>
      </c>
      <c r="C898" s="55"/>
      <c r="D898" s="55"/>
      <c r="E898" s="55"/>
      <c r="F898" s="118">
        <f>F848</f>
        <v>0</v>
      </c>
    </row>
    <row r="899" spans="1:8" s="35" customFormat="1" ht="14">
      <c r="A899" s="55" t="s">
        <v>2360</v>
      </c>
      <c r="B899" s="109" t="s">
        <v>2341</v>
      </c>
      <c r="C899" s="55"/>
      <c r="D899" s="55"/>
      <c r="E899" s="55"/>
      <c r="F899" s="118">
        <f>F881</f>
        <v>0</v>
      </c>
    </row>
    <row r="900" spans="1:8" s="35" customFormat="1" ht="14">
      <c r="A900" s="55"/>
      <c r="B900" s="109" t="s">
        <v>2361</v>
      </c>
      <c r="C900" s="55"/>
      <c r="D900" s="55"/>
      <c r="E900" s="55"/>
      <c r="F900" s="118">
        <f>SUM(F887:F899)</f>
        <v>0</v>
      </c>
    </row>
    <row r="901" spans="1:8" s="35" customFormat="1" ht="13">
      <c r="A901" s="55"/>
      <c r="B901" s="109"/>
      <c r="C901" s="55"/>
      <c r="D901" s="55"/>
      <c r="E901" s="55"/>
      <c r="F901" s="129"/>
    </row>
    <row r="902" spans="1:8" s="35" customFormat="1" ht="56">
      <c r="A902" s="55"/>
      <c r="B902" s="50" t="s">
        <v>2574</v>
      </c>
      <c r="C902" s="55" t="s">
        <v>1545</v>
      </c>
      <c r="D902" s="55">
        <v>10</v>
      </c>
      <c r="E902" s="150">
        <f>F900</f>
        <v>0</v>
      </c>
      <c r="F902" s="128">
        <f>E902*D902/100</f>
        <v>0</v>
      </c>
    </row>
    <row r="903" spans="1:8" s="35" customFormat="1" ht="13">
      <c r="A903" s="55"/>
      <c r="B903" s="109"/>
      <c r="C903" s="55"/>
      <c r="D903" s="55"/>
      <c r="E903" s="55"/>
      <c r="F903" s="129"/>
    </row>
    <row r="904" spans="1:8" s="35" customFormat="1" ht="13">
      <c r="A904" s="55"/>
    </row>
    <row r="905" spans="1:8" s="32" customFormat="1" ht="13">
      <c r="A905" s="169"/>
      <c r="B905" s="169"/>
      <c r="C905" s="169"/>
      <c r="D905" s="169"/>
      <c r="E905" s="169"/>
      <c r="F905" s="38"/>
      <c r="G905" s="7"/>
      <c r="H905" s="7"/>
    </row>
    <row r="906" spans="1:8" ht="13">
      <c r="A906" s="169" t="s">
        <v>1788</v>
      </c>
      <c r="B906" s="169"/>
      <c r="C906" s="169"/>
      <c r="D906" s="169"/>
      <c r="E906" s="169"/>
      <c r="F906" s="38">
        <f>SUM(F900:F902)</f>
        <v>0</v>
      </c>
    </row>
    <row r="907" spans="1:8" s="32" customFormat="1" ht="29.25" customHeight="1">
      <c r="B907" s="33"/>
      <c r="C907" s="19"/>
      <c r="D907" s="20"/>
      <c r="E907" s="20"/>
      <c r="F907" s="34"/>
      <c r="G907" s="7"/>
      <c r="H907" s="7"/>
    </row>
    <row r="915" spans="2:8" s="32" customFormat="1" ht="23.25" customHeight="1">
      <c r="B915" s="33"/>
      <c r="C915" s="19"/>
      <c r="D915" s="20"/>
      <c r="E915" s="20"/>
      <c r="F915" s="34"/>
      <c r="G915" s="7"/>
      <c r="H915" s="7"/>
    </row>
  </sheetData>
  <sheetProtection selectLockedCells="1" selectUnlockedCells="1"/>
  <mergeCells count="5">
    <mergeCell ref="A1:F1"/>
    <mergeCell ref="A2:F2"/>
    <mergeCell ref="A4:F4"/>
    <mergeCell ref="A905:E905"/>
    <mergeCell ref="A906:E906"/>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1" manualBreakCount="11">
    <brk id="27" max="5" man="1"/>
    <brk id="40" max="5" man="1"/>
    <brk id="51" max="5" man="1"/>
    <brk id="134" max="5" man="1"/>
    <brk id="280" max="5" man="1"/>
    <brk id="325" max="5" man="1"/>
    <brk id="483" max="5" man="1"/>
    <brk id="546" max="5" man="1"/>
    <brk id="640" max="5" man="1"/>
    <brk id="883" max="5" man="1"/>
    <brk id="90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2CE78-A476-43FD-9BD1-F57F0FFA2505}">
  <sheetPr>
    <tabColor rgb="FF92D050"/>
  </sheetPr>
  <dimension ref="A1:H920"/>
  <sheetViews>
    <sheetView view="pageBreakPreview" topLeftCell="A891" zoomScaleSheetLayoutView="100" workbookViewId="0">
      <selection activeCell="E890" sqref="E890"/>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9.5" style="20" customWidth="1"/>
    <col min="6" max="6" width="12.6640625" style="34" customWidth="1"/>
    <col min="7" max="16384" width="9" style="7"/>
  </cols>
  <sheetData>
    <row r="1" spans="1:6" s="35" customFormat="1" ht="18" customHeight="1">
      <c r="A1" s="172" t="s">
        <v>1050</v>
      </c>
      <c r="B1" s="172"/>
      <c r="C1" s="172"/>
      <c r="D1" s="172"/>
      <c r="E1" s="172"/>
      <c r="F1" s="172"/>
    </row>
    <row r="2" spans="1:6" s="35" customFormat="1" ht="12.75" customHeight="1">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70">
      <c r="A5" s="55"/>
      <c r="B5" s="50" t="s">
        <v>1051</v>
      </c>
      <c r="C5" s="23"/>
      <c r="D5" s="55"/>
      <c r="E5" s="55"/>
      <c r="F5" s="55"/>
    </row>
    <row r="6" spans="1:6" s="35" customFormat="1" ht="13">
      <c r="A6" s="55"/>
      <c r="B6" s="50"/>
      <c r="C6" s="23"/>
      <c r="D6" s="55"/>
      <c r="E6" s="55"/>
      <c r="F6" s="55"/>
    </row>
    <row r="7" spans="1:6" s="35" customFormat="1" ht="14">
      <c r="A7" s="55"/>
      <c r="B7" s="15" t="s">
        <v>1052</v>
      </c>
      <c r="C7" s="23"/>
      <c r="D7" s="55"/>
      <c r="E7" s="55"/>
      <c r="F7" s="55"/>
    </row>
    <row r="8" spans="1:6" s="35" customFormat="1" ht="13">
      <c r="A8" s="55"/>
      <c r="B8" s="50"/>
      <c r="C8" s="23"/>
      <c r="D8" s="55"/>
      <c r="E8" s="55"/>
      <c r="F8" s="55"/>
    </row>
    <row r="9" spans="1:6" s="35" customFormat="1" ht="182">
      <c r="A9" s="55" t="s">
        <v>1053</v>
      </c>
      <c r="B9" s="50" t="s">
        <v>2489</v>
      </c>
      <c r="C9" s="23" t="s">
        <v>1054</v>
      </c>
      <c r="D9" s="112">
        <v>24</v>
      </c>
      <c r="E9" s="113">
        <v>0</v>
      </c>
      <c r="F9" s="113">
        <f>PRODUCT(D9,E9)</f>
        <v>0</v>
      </c>
    </row>
    <row r="10" spans="1:6" s="35" customFormat="1" ht="13">
      <c r="A10" s="55"/>
      <c r="B10" s="110"/>
      <c r="C10" s="23"/>
      <c r="D10" s="112"/>
      <c r="E10" s="113"/>
      <c r="F10" s="113"/>
    </row>
    <row r="11" spans="1:6" s="35" customFormat="1" ht="56">
      <c r="A11" s="55" t="s">
        <v>1055</v>
      </c>
      <c r="B11" s="110" t="s">
        <v>1056</v>
      </c>
      <c r="C11" s="23" t="s">
        <v>53</v>
      </c>
      <c r="D11" s="112">
        <v>1</v>
      </c>
      <c r="E11" s="113">
        <v>0</v>
      </c>
      <c r="F11" s="113">
        <f t="shared" ref="F11" si="0">PRODUCT(D11,E11)</f>
        <v>0</v>
      </c>
    </row>
    <row r="12" spans="1:6" s="35" customFormat="1" ht="13">
      <c r="A12" s="55"/>
      <c r="B12" s="110"/>
      <c r="C12" s="23"/>
      <c r="D12" s="112"/>
      <c r="E12" s="113"/>
      <c r="F12" s="113"/>
    </row>
    <row r="13" spans="1:6" s="35" customFormat="1" ht="28">
      <c r="A13" s="55" t="s">
        <v>1057</v>
      </c>
      <c r="B13" s="110" t="s">
        <v>1058</v>
      </c>
      <c r="C13" s="23" t="s">
        <v>51</v>
      </c>
      <c r="D13" s="112">
        <v>2</v>
      </c>
      <c r="E13" s="113">
        <v>0</v>
      </c>
      <c r="F13" s="113">
        <f t="shared" ref="F13" si="1">PRODUCT(D13,E13)</f>
        <v>0</v>
      </c>
    </row>
    <row r="14" spans="1:6" s="35" customFormat="1" ht="13">
      <c r="A14" s="55"/>
      <c r="B14" s="110"/>
      <c r="C14" s="23"/>
      <c r="D14" s="112"/>
      <c r="E14" s="113"/>
      <c r="F14" s="113"/>
    </row>
    <row r="15" spans="1:6" s="35" customFormat="1" ht="42">
      <c r="A15" s="55" t="s">
        <v>1059</v>
      </c>
      <c r="B15" s="110" t="s">
        <v>1060</v>
      </c>
      <c r="C15" s="23" t="s">
        <v>51</v>
      </c>
      <c r="D15" s="112">
        <v>1</v>
      </c>
      <c r="E15" s="113">
        <v>0</v>
      </c>
      <c r="F15" s="113">
        <f>PRODUCT(D15,E15)</f>
        <v>0</v>
      </c>
    </row>
    <row r="16" spans="1:6" s="35" customFormat="1" ht="13">
      <c r="A16" s="55"/>
      <c r="B16" s="110"/>
      <c r="C16" s="23"/>
      <c r="D16" s="112"/>
      <c r="E16" s="113"/>
      <c r="F16" s="113"/>
    </row>
    <row r="17" spans="1:6" s="35" customFormat="1" ht="42">
      <c r="A17" s="55" t="s">
        <v>1061</v>
      </c>
      <c r="B17" s="110" t="s">
        <v>1062</v>
      </c>
      <c r="C17" s="23" t="s">
        <v>51</v>
      </c>
      <c r="D17" s="112">
        <v>1</v>
      </c>
      <c r="E17" s="113">
        <v>0</v>
      </c>
      <c r="F17" s="113">
        <f t="shared" ref="F17" si="2">PRODUCT(D17,E17)</f>
        <v>0</v>
      </c>
    </row>
    <row r="18" spans="1:6" s="35" customFormat="1" ht="13">
      <c r="A18" s="55"/>
      <c r="B18" s="110"/>
      <c r="C18" s="23"/>
      <c r="D18" s="112"/>
      <c r="E18" s="113"/>
      <c r="F18" s="113"/>
    </row>
    <row r="19" spans="1:6" s="35" customFormat="1" ht="28">
      <c r="A19" s="55" t="s">
        <v>1063</v>
      </c>
      <c r="B19" s="110" t="s">
        <v>1064</v>
      </c>
      <c r="C19" s="23" t="s">
        <v>1065</v>
      </c>
      <c r="D19" s="112">
        <v>1</v>
      </c>
      <c r="E19" s="113">
        <v>0</v>
      </c>
      <c r="F19" s="113">
        <f t="shared" ref="F19" si="3">PRODUCT(D19,E19)</f>
        <v>0</v>
      </c>
    </row>
    <row r="20" spans="1:6" s="35" customFormat="1" ht="13">
      <c r="A20" s="55"/>
      <c r="B20" s="110"/>
      <c r="C20" s="23"/>
      <c r="D20" s="112"/>
      <c r="E20" s="113"/>
      <c r="F20" s="113"/>
    </row>
    <row r="21" spans="1:6" s="35" customFormat="1" ht="42">
      <c r="A21" s="55" t="s">
        <v>1066</v>
      </c>
      <c r="B21" s="110" t="s">
        <v>1067</v>
      </c>
      <c r="C21" s="23" t="s">
        <v>51</v>
      </c>
      <c r="D21" s="112">
        <v>1</v>
      </c>
      <c r="E21" s="113">
        <v>0</v>
      </c>
      <c r="F21" s="113">
        <f t="shared" ref="F21" si="4">PRODUCT(D21,E21)</f>
        <v>0</v>
      </c>
    </row>
    <row r="22" spans="1:6" s="35" customFormat="1" ht="13">
      <c r="A22" s="55"/>
      <c r="B22" s="110"/>
      <c r="C22" s="23"/>
      <c r="D22" s="112"/>
      <c r="E22" s="113"/>
      <c r="F22" s="113"/>
    </row>
    <row r="23" spans="1:6" s="35" customFormat="1" ht="28">
      <c r="A23" s="55" t="s">
        <v>1068</v>
      </c>
      <c r="B23" s="110" t="s">
        <v>1069</v>
      </c>
      <c r="C23" s="23" t="s">
        <v>1065</v>
      </c>
      <c r="D23" s="112">
        <v>7</v>
      </c>
      <c r="E23" s="113">
        <v>0</v>
      </c>
      <c r="F23" s="113">
        <f t="shared" ref="F23" si="5">PRODUCT(D23,E23)</f>
        <v>0</v>
      </c>
    </row>
    <row r="24" spans="1:6" s="35" customFormat="1" ht="13">
      <c r="A24" s="55"/>
      <c r="B24" s="110"/>
      <c r="C24" s="23"/>
      <c r="D24" s="112"/>
      <c r="E24" s="113"/>
      <c r="F24" s="113"/>
    </row>
    <row r="25" spans="1:6" s="35" customFormat="1" ht="28">
      <c r="A25" s="55" t="s">
        <v>1070</v>
      </c>
      <c r="B25" s="110" t="s">
        <v>1071</v>
      </c>
      <c r="C25" s="23" t="s">
        <v>1065</v>
      </c>
      <c r="D25" s="112">
        <v>5</v>
      </c>
      <c r="E25" s="113">
        <v>0</v>
      </c>
      <c r="F25" s="113">
        <f t="shared" ref="F25" si="6">PRODUCT(D25,E25)</f>
        <v>0</v>
      </c>
    </row>
    <row r="26" spans="1:6" s="35" customFormat="1" ht="13">
      <c r="A26" s="55"/>
      <c r="B26" s="110"/>
      <c r="C26" s="23"/>
      <c r="D26" s="112"/>
      <c r="E26" s="113"/>
      <c r="F26" s="113"/>
    </row>
    <row r="27" spans="1:6" s="35" customFormat="1" ht="28">
      <c r="A27" s="55" t="s">
        <v>1072</v>
      </c>
      <c r="B27" s="110" t="s">
        <v>1073</v>
      </c>
      <c r="C27" s="23" t="s">
        <v>1065</v>
      </c>
      <c r="D27" s="112">
        <v>5</v>
      </c>
      <c r="E27" s="113">
        <v>0</v>
      </c>
      <c r="F27" s="113">
        <f t="shared" ref="F27" si="7">PRODUCT(D27,E27)</f>
        <v>0</v>
      </c>
    </row>
    <row r="28" spans="1:6" s="35" customFormat="1" ht="13">
      <c r="A28" s="55"/>
      <c r="B28" s="110"/>
      <c r="C28" s="23"/>
      <c r="D28" s="112"/>
      <c r="E28" s="113"/>
      <c r="F28" s="113"/>
    </row>
    <row r="29" spans="1:6" s="35" customFormat="1" ht="14">
      <c r="A29" s="55" t="s">
        <v>1074</v>
      </c>
      <c r="B29" s="110" t="s">
        <v>1075</v>
      </c>
      <c r="C29" s="23"/>
      <c r="D29" s="112"/>
      <c r="E29" s="113"/>
      <c r="F29" s="113"/>
    </row>
    <row r="30" spans="1:6" s="35" customFormat="1" ht="14">
      <c r="A30" s="55"/>
      <c r="B30" s="110" t="s">
        <v>1076</v>
      </c>
      <c r="C30" s="23" t="s">
        <v>51</v>
      </c>
      <c r="D30" s="112">
        <v>5</v>
      </c>
      <c r="E30" s="113">
        <v>0</v>
      </c>
      <c r="F30" s="113">
        <f t="shared" ref="F30:F35" si="8">PRODUCT(D30,E30)</f>
        <v>0</v>
      </c>
    </row>
    <row r="31" spans="1:6" s="35" customFormat="1" ht="14">
      <c r="A31" s="55"/>
      <c r="B31" s="110" t="s">
        <v>1077</v>
      </c>
      <c r="C31" s="23" t="s">
        <v>51</v>
      </c>
      <c r="D31" s="112">
        <v>5</v>
      </c>
      <c r="E31" s="113">
        <v>0</v>
      </c>
      <c r="F31" s="113">
        <f t="shared" si="8"/>
        <v>0</v>
      </c>
    </row>
    <row r="32" spans="1:6" s="35" customFormat="1" ht="14">
      <c r="A32" s="55"/>
      <c r="B32" s="110" t="s">
        <v>1078</v>
      </c>
      <c r="C32" s="23" t="s">
        <v>1065</v>
      </c>
      <c r="D32" s="112">
        <v>5</v>
      </c>
      <c r="E32" s="113">
        <v>0</v>
      </c>
      <c r="F32" s="113">
        <f t="shared" si="8"/>
        <v>0</v>
      </c>
    </row>
    <row r="33" spans="1:6" s="35" customFormat="1" ht="14">
      <c r="A33" s="55"/>
      <c r="B33" s="110" t="s">
        <v>1079</v>
      </c>
      <c r="C33" s="23" t="s">
        <v>51</v>
      </c>
      <c r="D33" s="112">
        <v>5</v>
      </c>
      <c r="E33" s="113">
        <v>0</v>
      </c>
      <c r="F33" s="113">
        <f t="shared" si="8"/>
        <v>0</v>
      </c>
    </row>
    <row r="34" spans="1:6" s="35" customFormat="1" ht="14">
      <c r="A34" s="55"/>
      <c r="B34" s="110" t="s">
        <v>1080</v>
      </c>
      <c r="C34" s="23" t="s">
        <v>1065</v>
      </c>
      <c r="D34" s="112">
        <v>10</v>
      </c>
      <c r="E34" s="113">
        <v>0</v>
      </c>
      <c r="F34" s="113">
        <f t="shared" si="8"/>
        <v>0</v>
      </c>
    </row>
    <row r="35" spans="1:6" s="35" customFormat="1" ht="70">
      <c r="A35" s="55"/>
      <c r="B35" s="110" t="s">
        <v>1081</v>
      </c>
      <c r="C35" s="23" t="s">
        <v>1082</v>
      </c>
      <c r="D35" s="112">
        <v>5</v>
      </c>
      <c r="E35" s="113">
        <v>0</v>
      </c>
      <c r="F35" s="113">
        <f t="shared" si="8"/>
        <v>0</v>
      </c>
    </row>
    <row r="36" spans="1:6" s="35" customFormat="1" ht="13">
      <c r="A36" s="55"/>
      <c r="B36" s="110"/>
      <c r="C36" s="23"/>
      <c r="D36" s="112"/>
      <c r="E36" s="113"/>
      <c r="F36" s="113"/>
    </row>
    <row r="37" spans="1:6" s="35" customFormat="1" ht="14">
      <c r="A37" s="55" t="s">
        <v>1083</v>
      </c>
      <c r="B37" s="110" t="s">
        <v>1084</v>
      </c>
      <c r="C37" s="23" t="s">
        <v>1065</v>
      </c>
      <c r="D37" s="112">
        <v>1</v>
      </c>
      <c r="E37" s="113">
        <v>0</v>
      </c>
      <c r="F37" s="113">
        <f t="shared" ref="F37:F41" si="9">PRODUCT(D37,E37)</f>
        <v>0</v>
      </c>
    </row>
    <row r="38" spans="1:6" s="35" customFormat="1" ht="13">
      <c r="A38" s="55"/>
      <c r="B38" s="110"/>
      <c r="C38" s="23"/>
      <c r="D38" s="112"/>
      <c r="E38" s="113"/>
      <c r="F38" s="113"/>
    </row>
    <row r="39" spans="1:6" s="35" customFormat="1" ht="14">
      <c r="A39" s="55" t="s">
        <v>1085</v>
      </c>
      <c r="B39" s="110" t="s">
        <v>1086</v>
      </c>
      <c r="C39" s="23" t="s">
        <v>53</v>
      </c>
      <c r="D39" s="112">
        <v>1</v>
      </c>
      <c r="E39" s="113">
        <v>0</v>
      </c>
      <c r="F39" s="113">
        <f t="shared" si="9"/>
        <v>0</v>
      </c>
    </row>
    <row r="40" spans="1:6" s="35" customFormat="1" ht="13">
      <c r="A40" s="55"/>
      <c r="B40" s="110"/>
      <c r="C40" s="23"/>
      <c r="D40" s="112"/>
      <c r="E40" s="113"/>
      <c r="F40" s="113"/>
    </row>
    <row r="41" spans="1:6" s="35" customFormat="1" ht="14">
      <c r="A41" s="55" t="s">
        <v>1087</v>
      </c>
      <c r="B41" s="110" t="s">
        <v>1088</v>
      </c>
      <c r="C41" s="23" t="s">
        <v>1089</v>
      </c>
      <c r="D41" s="112">
        <v>5</v>
      </c>
      <c r="E41" s="113">
        <v>0</v>
      </c>
      <c r="F41" s="113">
        <f t="shared" si="9"/>
        <v>0</v>
      </c>
    </row>
    <row r="42" spans="1:6" s="35" customFormat="1" ht="13">
      <c r="A42" s="55"/>
      <c r="B42" s="110"/>
      <c r="C42" s="23"/>
      <c r="D42" s="112"/>
      <c r="E42" s="113"/>
      <c r="F42" s="113"/>
    </row>
    <row r="43" spans="1:6" s="35" customFormat="1" ht="14">
      <c r="A43" s="55" t="s">
        <v>1090</v>
      </c>
      <c r="B43" s="110" t="s">
        <v>1091</v>
      </c>
      <c r="C43" s="23" t="s">
        <v>60</v>
      </c>
      <c r="D43" s="112">
        <v>0.05</v>
      </c>
      <c r="E43" s="113"/>
      <c r="F43" s="113">
        <f>SUM(F9:F41)*D43</f>
        <v>0</v>
      </c>
    </row>
    <row r="44" spans="1:6" s="35" customFormat="1" ht="13">
      <c r="A44" s="55"/>
      <c r="B44" s="110"/>
      <c r="C44" s="23"/>
      <c r="D44" s="112"/>
      <c r="E44" s="113"/>
      <c r="F44" s="113"/>
    </row>
    <row r="45" spans="1:6" s="35" customFormat="1" ht="42">
      <c r="A45" s="55" t="s">
        <v>1092</v>
      </c>
      <c r="B45" s="50" t="s">
        <v>1093</v>
      </c>
      <c r="C45" s="23" t="s">
        <v>60</v>
      </c>
      <c r="D45" s="112">
        <v>0.1</v>
      </c>
      <c r="E45" s="113"/>
      <c r="F45" s="113">
        <f>SUM(F9:F41)*D45</f>
        <v>0</v>
      </c>
    </row>
    <row r="46" spans="1:6" s="35" customFormat="1" ht="13">
      <c r="A46" s="55"/>
      <c r="B46" s="110"/>
      <c r="C46" s="23"/>
      <c r="D46" s="112"/>
      <c r="E46" s="113"/>
      <c r="F46" s="113"/>
    </row>
    <row r="47" spans="1:6" s="35" customFormat="1" ht="28">
      <c r="A47" s="55" t="s">
        <v>1094</v>
      </c>
      <c r="B47" s="110" t="s">
        <v>1095</v>
      </c>
      <c r="C47" s="23" t="s">
        <v>53</v>
      </c>
      <c r="D47" s="112">
        <v>1</v>
      </c>
      <c r="E47" s="113">
        <v>0</v>
      </c>
      <c r="F47" s="113">
        <f>PRODUCT(D47,E47)</f>
        <v>0</v>
      </c>
    </row>
    <row r="48" spans="1:6" s="35" customFormat="1" ht="28">
      <c r="A48" s="55"/>
      <c r="B48" s="110" t="s">
        <v>1096</v>
      </c>
      <c r="C48" s="23" t="s">
        <v>53</v>
      </c>
      <c r="D48" s="112">
        <v>1</v>
      </c>
      <c r="E48" s="113">
        <v>0</v>
      </c>
      <c r="F48" s="113">
        <f>PRODUCT(D48,E48)</f>
        <v>0</v>
      </c>
    </row>
    <row r="49" spans="1:6" s="35" customFormat="1" ht="14">
      <c r="A49" s="55"/>
      <c r="B49" s="110" t="s">
        <v>1097</v>
      </c>
      <c r="C49" s="23"/>
      <c r="D49" s="112"/>
      <c r="E49" s="113">
        <v>0</v>
      </c>
      <c r="F49" s="113"/>
    </row>
    <row r="50" spans="1:6" s="35" customFormat="1" ht="14">
      <c r="A50" s="55"/>
      <c r="B50" s="110" t="s">
        <v>1098</v>
      </c>
      <c r="C50" s="23" t="s">
        <v>53</v>
      </c>
      <c r="D50" s="112">
        <v>1</v>
      </c>
      <c r="E50" s="113">
        <v>0</v>
      </c>
      <c r="F50" s="113">
        <f>PRODUCT(D50,E50)</f>
        <v>0</v>
      </c>
    </row>
    <row r="51" spans="1:6" s="35" customFormat="1" ht="28">
      <c r="A51" s="55"/>
      <c r="B51" s="110" t="s">
        <v>1099</v>
      </c>
      <c r="C51" s="23" t="s">
        <v>64</v>
      </c>
      <c r="D51" s="112">
        <v>16</v>
      </c>
      <c r="E51" s="113">
        <v>0</v>
      </c>
      <c r="F51" s="113">
        <f t="shared" ref="F51:F63" si="10">PRODUCT(D51,E51)</f>
        <v>0</v>
      </c>
    </row>
    <row r="52" spans="1:6" s="35" customFormat="1" ht="28">
      <c r="A52" s="55"/>
      <c r="B52" s="110" t="s">
        <v>1100</v>
      </c>
      <c r="C52" s="23" t="s">
        <v>64</v>
      </c>
      <c r="D52" s="112">
        <v>1.2</v>
      </c>
      <c r="E52" s="113">
        <v>0</v>
      </c>
      <c r="F52" s="113">
        <f t="shared" si="10"/>
        <v>0</v>
      </c>
    </row>
    <row r="53" spans="1:6" s="35" customFormat="1" ht="14">
      <c r="A53" s="55"/>
      <c r="B53" s="110" t="s">
        <v>1101</v>
      </c>
      <c r="C53" s="23" t="s">
        <v>64</v>
      </c>
      <c r="D53" s="112">
        <v>1.25</v>
      </c>
      <c r="E53" s="113">
        <v>0</v>
      </c>
      <c r="F53" s="113">
        <f t="shared" si="10"/>
        <v>0</v>
      </c>
    </row>
    <row r="54" spans="1:6" s="35" customFormat="1" ht="28">
      <c r="A54" s="55"/>
      <c r="B54" s="110" t="s">
        <v>1102</v>
      </c>
      <c r="C54" s="23" t="s">
        <v>62</v>
      </c>
      <c r="D54" s="112">
        <v>30</v>
      </c>
      <c r="E54" s="113">
        <v>0</v>
      </c>
      <c r="F54" s="113">
        <f t="shared" si="10"/>
        <v>0</v>
      </c>
    </row>
    <row r="55" spans="1:6" s="35" customFormat="1" ht="28">
      <c r="A55" s="55"/>
      <c r="B55" s="110" t="s">
        <v>1103</v>
      </c>
      <c r="C55" s="23" t="s">
        <v>118</v>
      </c>
      <c r="D55" s="112">
        <v>1500</v>
      </c>
      <c r="E55" s="113">
        <v>0</v>
      </c>
      <c r="F55" s="113">
        <f t="shared" si="10"/>
        <v>0</v>
      </c>
    </row>
    <row r="56" spans="1:6" s="35" customFormat="1" ht="28">
      <c r="A56" s="55"/>
      <c r="B56" s="110" t="s">
        <v>1104</v>
      </c>
      <c r="C56" s="23" t="s">
        <v>1082</v>
      </c>
      <c r="D56" s="112">
        <v>1</v>
      </c>
      <c r="E56" s="113">
        <v>0</v>
      </c>
      <c r="F56" s="113">
        <f t="shared" si="10"/>
        <v>0</v>
      </c>
    </row>
    <row r="57" spans="1:6" s="35" customFormat="1" ht="28">
      <c r="A57" s="55"/>
      <c r="B57" s="110" t="s">
        <v>1105</v>
      </c>
      <c r="C57" s="23" t="s">
        <v>51</v>
      </c>
      <c r="D57" s="112">
        <v>3</v>
      </c>
      <c r="E57" s="113">
        <v>0</v>
      </c>
      <c r="F57" s="113">
        <f t="shared" si="10"/>
        <v>0</v>
      </c>
    </row>
    <row r="58" spans="1:6" s="35" customFormat="1" ht="14">
      <c r="A58" s="55"/>
      <c r="B58" s="110" t="s">
        <v>1106</v>
      </c>
      <c r="C58" s="23" t="s">
        <v>64</v>
      </c>
      <c r="D58" s="112">
        <v>3.5</v>
      </c>
      <c r="E58" s="113">
        <v>0</v>
      </c>
      <c r="F58" s="113">
        <f t="shared" si="10"/>
        <v>0</v>
      </c>
    </row>
    <row r="59" spans="1:6" s="35" customFormat="1" ht="14">
      <c r="A59" s="55"/>
      <c r="B59" s="110" t="s">
        <v>1107</v>
      </c>
      <c r="C59" s="23" t="s">
        <v>62</v>
      </c>
      <c r="D59" s="112">
        <v>30</v>
      </c>
      <c r="E59" s="113">
        <v>0</v>
      </c>
      <c r="F59" s="113">
        <f t="shared" si="10"/>
        <v>0</v>
      </c>
    </row>
    <row r="60" spans="1:6" s="35" customFormat="1" ht="42">
      <c r="A60" s="55"/>
      <c r="B60" s="110" t="s">
        <v>1108</v>
      </c>
      <c r="C60" s="23" t="s">
        <v>53</v>
      </c>
      <c r="D60" s="112">
        <v>5</v>
      </c>
      <c r="E60" s="113">
        <v>0</v>
      </c>
      <c r="F60" s="113">
        <f t="shared" si="10"/>
        <v>0</v>
      </c>
    </row>
    <row r="61" spans="1:6" s="35" customFormat="1" ht="14">
      <c r="A61" s="55"/>
      <c r="B61" s="110" t="s">
        <v>1109</v>
      </c>
      <c r="C61" s="23" t="s">
        <v>1054</v>
      </c>
      <c r="D61" s="112">
        <v>3</v>
      </c>
      <c r="E61" s="113">
        <v>0</v>
      </c>
      <c r="F61" s="113">
        <f t="shared" si="10"/>
        <v>0</v>
      </c>
    </row>
    <row r="62" spans="1:6" s="35" customFormat="1" ht="14">
      <c r="A62" s="55"/>
      <c r="B62" s="110" t="s">
        <v>1110</v>
      </c>
      <c r="C62" s="23" t="s">
        <v>62</v>
      </c>
      <c r="D62" s="112">
        <v>5</v>
      </c>
      <c r="E62" s="113">
        <v>0</v>
      </c>
      <c r="F62" s="113">
        <f t="shared" si="10"/>
        <v>0</v>
      </c>
    </row>
    <row r="63" spans="1:6" s="35" customFormat="1" ht="28">
      <c r="A63" s="55"/>
      <c r="B63" s="110" t="s">
        <v>1111</v>
      </c>
      <c r="C63" s="23" t="s">
        <v>53</v>
      </c>
      <c r="D63" s="112">
        <v>5</v>
      </c>
      <c r="E63" s="113">
        <v>0</v>
      </c>
      <c r="F63" s="113">
        <f t="shared" si="10"/>
        <v>0</v>
      </c>
    </row>
    <row r="64" spans="1:6" s="35" customFormat="1" ht="13">
      <c r="A64" s="55"/>
      <c r="B64" s="110"/>
      <c r="C64" s="23"/>
      <c r="D64" s="112"/>
      <c r="E64" s="113"/>
      <c r="F64" s="113"/>
    </row>
    <row r="65" spans="1:6" s="35" customFormat="1" ht="14">
      <c r="A65" s="55"/>
      <c r="B65" s="109" t="s">
        <v>1112</v>
      </c>
      <c r="C65" s="16"/>
      <c r="D65" s="114"/>
      <c r="E65" s="115"/>
      <c r="F65" s="115">
        <f>SUM(F9:F64)</f>
        <v>0</v>
      </c>
    </row>
    <row r="66" spans="1:6" s="35" customFormat="1" ht="13">
      <c r="A66" s="55"/>
      <c r="B66" s="109"/>
      <c r="C66" s="16"/>
      <c r="D66" s="114"/>
      <c r="E66" s="115"/>
      <c r="F66" s="115"/>
    </row>
    <row r="67" spans="1:6" s="35" customFormat="1" ht="13">
      <c r="A67" s="55"/>
      <c r="B67" s="55"/>
      <c r="C67" s="23"/>
      <c r="D67" s="23"/>
      <c r="E67" s="116"/>
      <c r="F67" s="116"/>
    </row>
    <row r="68" spans="1:6" s="35" customFormat="1" ht="14">
      <c r="A68" s="55"/>
      <c r="B68" s="109" t="s">
        <v>1113</v>
      </c>
      <c r="C68" s="23"/>
      <c r="D68" s="23"/>
      <c r="E68" s="23"/>
      <c r="F68" s="23"/>
    </row>
    <row r="69" spans="1:6" s="35" customFormat="1" ht="13">
      <c r="A69" s="55"/>
      <c r="B69" s="55"/>
      <c r="C69" s="23"/>
      <c r="D69" s="23"/>
      <c r="E69" s="23"/>
      <c r="F69" s="23"/>
    </row>
    <row r="70" spans="1:6" s="35" customFormat="1" ht="98">
      <c r="A70" s="55"/>
      <c r="B70" s="22" t="s">
        <v>1775</v>
      </c>
      <c r="C70" s="23"/>
      <c r="D70" s="23"/>
      <c r="E70" s="23"/>
      <c r="F70" s="23"/>
    </row>
    <row r="71" spans="1:6" s="35" customFormat="1" ht="13">
      <c r="A71" s="55"/>
      <c r="B71" s="62"/>
      <c r="C71" s="23"/>
      <c r="D71" s="23"/>
      <c r="E71" s="23"/>
      <c r="F71" s="23"/>
    </row>
    <row r="72" spans="1:6" s="35" customFormat="1" ht="112">
      <c r="A72" s="55"/>
      <c r="B72" s="22" t="s">
        <v>1776</v>
      </c>
      <c r="C72" s="23"/>
      <c r="D72" s="23"/>
      <c r="E72" s="23"/>
      <c r="F72" s="23"/>
    </row>
    <row r="73" spans="1:6" s="35" customFormat="1" ht="13">
      <c r="A73" s="55"/>
      <c r="B73" s="110"/>
      <c r="C73" s="23"/>
      <c r="D73" s="23"/>
      <c r="E73" s="23"/>
      <c r="F73" s="23"/>
    </row>
    <row r="74" spans="1:6" s="35" customFormat="1" ht="14">
      <c r="A74" s="55"/>
      <c r="B74" s="110" t="s">
        <v>1114</v>
      </c>
      <c r="C74" s="23"/>
      <c r="D74" s="23"/>
      <c r="E74" s="23"/>
      <c r="F74" s="23"/>
    </row>
    <row r="75" spans="1:6" s="35" customFormat="1" ht="13">
      <c r="A75" s="55"/>
      <c r="B75" s="110"/>
      <c r="C75" s="23"/>
      <c r="D75" s="23"/>
      <c r="E75" s="23"/>
      <c r="F75" s="23"/>
    </row>
    <row r="76" spans="1:6" s="35" customFormat="1" ht="98">
      <c r="A76" s="55"/>
      <c r="B76" s="50" t="s">
        <v>1115</v>
      </c>
      <c r="C76" s="23"/>
      <c r="D76" s="23"/>
      <c r="E76" s="117"/>
      <c r="F76" s="117"/>
    </row>
    <row r="77" spans="1:6" s="35" customFormat="1" ht="13">
      <c r="A77" s="55"/>
      <c r="B77" s="50"/>
      <c r="C77" s="23"/>
      <c r="D77" s="23"/>
      <c r="E77" s="117"/>
      <c r="F77" s="117"/>
    </row>
    <row r="78" spans="1:6" s="35" customFormat="1" ht="28">
      <c r="A78" s="55" t="s">
        <v>1116</v>
      </c>
      <c r="B78" s="50" t="s">
        <v>1117</v>
      </c>
      <c r="C78" s="23"/>
      <c r="D78" s="23"/>
      <c r="E78" s="117"/>
      <c r="F78" s="117"/>
    </row>
    <row r="79" spans="1:6" s="35" customFormat="1" ht="28">
      <c r="A79" s="55"/>
      <c r="B79" s="50" t="s">
        <v>1118</v>
      </c>
      <c r="C79" s="23" t="s">
        <v>53</v>
      </c>
      <c r="D79" s="112">
        <v>1</v>
      </c>
      <c r="E79" s="112">
        <v>0</v>
      </c>
      <c r="F79" s="24">
        <f t="shared" ref="F79" si="11">PRODUCT(D79,E79)</f>
        <v>0</v>
      </c>
    </row>
    <row r="80" spans="1:6" s="35" customFormat="1" ht="13">
      <c r="A80" s="55"/>
      <c r="B80" s="50"/>
      <c r="C80" s="23"/>
      <c r="D80" s="112"/>
      <c r="E80" s="112"/>
      <c r="F80" s="24"/>
    </row>
    <row r="81" spans="1:6" s="35" customFormat="1" ht="112">
      <c r="A81" s="55" t="s">
        <v>1119</v>
      </c>
      <c r="B81" s="50" t="s">
        <v>1120</v>
      </c>
      <c r="C81" s="23"/>
      <c r="D81" s="112"/>
      <c r="E81" s="112"/>
      <c r="F81" s="24"/>
    </row>
    <row r="82" spans="1:6" s="35" customFormat="1" ht="14">
      <c r="A82" s="55"/>
      <c r="B82" s="110" t="s">
        <v>1121</v>
      </c>
      <c r="C82" s="23"/>
      <c r="D82" s="112"/>
      <c r="E82" s="112"/>
      <c r="F82" s="24"/>
    </row>
    <row r="83" spans="1:6" s="35" customFormat="1" ht="14">
      <c r="A83" s="55"/>
      <c r="B83" s="110" t="s">
        <v>1122</v>
      </c>
      <c r="C83" s="23" t="s">
        <v>1123</v>
      </c>
      <c r="D83" s="112">
        <v>3</v>
      </c>
      <c r="E83" s="112">
        <v>0</v>
      </c>
      <c r="F83" s="24">
        <f t="shared" ref="F83:F88" si="12">PRODUCT(D83,E83)</f>
        <v>0</v>
      </c>
    </row>
    <row r="84" spans="1:6" s="35" customFormat="1" ht="14">
      <c r="A84" s="55"/>
      <c r="B84" s="110" t="s">
        <v>1124</v>
      </c>
      <c r="C84" s="23" t="s">
        <v>1123</v>
      </c>
      <c r="D84" s="112">
        <v>3</v>
      </c>
      <c r="E84" s="112">
        <v>0</v>
      </c>
      <c r="F84" s="24">
        <f t="shared" si="12"/>
        <v>0</v>
      </c>
    </row>
    <row r="85" spans="1:6" s="35" customFormat="1" ht="14">
      <c r="A85" s="55"/>
      <c r="B85" s="110" t="s">
        <v>1125</v>
      </c>
      <c r="C85" s="23" t="s">
        <v>1123</v>
      </c>
      <c r="D85" s="112">
        <v>6</v>
      </c>
      <c r="E85" s="112">
        <v>0</v>
      </c>
      <c r="F85" s="24">
        <f t="shared" si="12"/>
        <v>0</v>
      </c>
    </row>
    <row r="86" spans="1:6" s="35" customFormat="1" ht="14">
      <c r="A86" s="55"/>
      <c r="B86" s="110" t="s">
        <v>1126</v>
      </c>
      <c r="C86" s="23" t="s">
        <v>1123</v>
      </c>
      <c r="D86" s="112">
        <v>12</v>
      </c>
      <c r="E86" s="112">
        <v>0</v>
      </c>
      <c r="F86" s="24">
        <f t="shared" si="12"/>
        <v>0</v>
      </c>
    </row>
    <row r="87" spans="1:6" s="35" customFormat="1" ht="14">
      <c r="A87" s="55"/>
      <c r="B87" s="110" t="s">
        <v>1127</v>
      </c>
      <c r="C87" s="23" t="s">
        <v>1123</v>
      </c>
      <c r="D87" s="112">
        <v>24</v>
      </c>
      <c r="E87" s="112">
        <v>0</v>
      </c>
      <c r="F87" s="24">
        <f t="shared" si="12"/>
        <v>0</v>
      </c>
    </row>
    <row r="88" spans="1:6" s="35" customFormat="1" ht="14">
      <c r="A88" s="55"/>
      <c r="B88" s="110" t="s">
        <v>1128</v>
      </c>
      <c r="C88" s="23" t="s">
        <v>1123</v>
      </c>
      <c r="D88" s="112">
        <v>15</v>
      </c>
      <c r="E88" s="112">
        <v>0</v>
      </c>
      <c r="F88" s="24">
        <f t="shared" si="12"/>
        <v>0</v>
      </c>
    </row>
    <row r="89" spans="1:6" s="35" customFormat="1" ht="13">
      <c r="A89" s="55"/>
      <c r="B89" s="110"/>
      <c r="C89" s="23"/>
      <c r="D89" s="112"/>
      <c r="E89" s="112"/>
      <c r="F89" s="24"/>
    </row>
    <row r="90" spans="1:6" s="35" customFormat="1" ht="28">
      <c r="A90" s="55" t="s">
        <v>1129</v>
      </c>
      <c r="B90" s="110" t="s">
        <v>1130</v>
      </c>
      <c r="C90" s="23"/>
      <c r="D90" s="112"/>
      <c r="E90" s="112"/>
      <c r="F90" s="24"/>
    </row>
    <row r="91" spans="1:6" s="35" customFormat="1" ht="14">
      <c r="A91" s="55"/>
      <c r="B91" s="110" t="s">
        <v>1121</v>
      </c>
      <c r="C91" s="23" t="s">
        <v>51</v>
      </c>
      <c r="D91" s="112">
        <v>5</v>
      </c>
      <c r="E91" s="112">
        <v>0</v>
      </c>
      <c r="F91" s="24">
        <f t="shared" ref="F91" si="13">PRODUCT(D91,E91)</f>
        <v>0</v>
      </c>
    </row>
    <row r="92" spans="1:6" s="35" customFormat="1" ht="13">
      <c r="A92" s="55"/>
      <c r="B92" s="110"/>
      <c r="C92" s="23"/>
      <c r="D92" s="112"/>
      <c r="E92" s="112"/>
      <c r="F92" s="24"/>
    </row>
    <row r="93" spans="1:6" s="35" customFormat="1" ht="70">
      <c r="A93" s="55" t="s">
        <v>1131</v>
      </c>
      <c r="B93" s="50" t="s">
        <v>1132</v>
      </c>
      <c r="C93" s="23"/>
      <c r="D93" s="112"/>
      <c r="E93" s="112"/>
      <c r="F93" s="24"/>
    </row>
    <row r="94" spans="1:6" s="35" customFormat="1" ht="14">
      <c r="A94" s="55"/>
      <c r="B94" s="110" t="s">
        <v>1124</v>
      </c>
      <c r="C94" s="23" t="s">
        <v>51</v>
      </c>
      <c r="D94" s="112">
        <v>4</v>
      </c>
      <c r="E94" s="112">
        <v>0</v>
      </c>
      <c r="F94" s="24">
        <f t="shared" ref="F94:F100" si="14">PRODUCT(D94,E94)</f>
        <v>0</v>
      </c>
    </row>
    <row r="95" spans="1:6" s="35" customFormat="1" ht="14">
      <c r="A95" s="55"/>
      <c r="B95" s="110" t="s">
        <v>1125</v>
      </c>
      <c r="C95" s="23" t="s">
        <v>51</v>
      </c>
      <c r="D95" s="112">
        <v>4</v>
      </c>
      <c r="E95" s="112">
        <v>0</v>
      </c>
      <c r="F95" s="24">
        <f t="shared" si="14"/>
        <v>0</v>
      </c>
    </row>
    <row r="96" spans="1:6" s="35" customFormat="1" ht="14">
      <c r="A96" s="55"/>
      <c r="B96" s="110" t="s">
        <v>1133</v>
      </c>
      <c r="C96" s="23" t="s">
        <v>1065</v>
      </c>
      <c r="D96" s="112">
        <v>4</v>
      </c>
      <c r="E96" s="112">
        <v>0</v>
      </c>
      <c r="F96" s="24">
        <f t="shared" si="14"/>
        <v>0</v>
      </c>
    </row>
    <row r="97" spans="1:6" s="35" customFormat="1" ht="14">
      <c r="A97" s="55"/>
      <c r="B97" s="110" t="s">
        <v>1134</v>
      </c>
      <c r="C97" s="23" t="s">
        <v>51</v>
      </c>
      <c r="D97" s="112">
        <v>4</v>
      </c>
      <c r="E97" s="112">
        <v>0</v>
      </c>
      <c r="F97" s="24">
        <f t="shared" si="14"/>
        <v>0</v>
      </c>
    </row>
    <row r="98" spans="1:6" s="35" customFormat="1" ht="14">
      <c r="A98" s="55"/>
      <c r="B98" s="110" t="s">
        <v>1135</v>
      </c>
      <c r="C98" s="23" t="s">
        <v>51</v>
      </c>
      <c r="D98" s="112">
        <v>4</v>
      </c>
      <c r="E98" s="112">
        <v>0</v>
      </c>
      <c r="F98" s="24">
        <f t="shared" si="14"/>
        <v>0</v>
      </c>
    </row>
    <row r="99" spans="1:6" s="35" customFormat="1" ht="14">
      <c r="A99" s="55"/>
      <c r="B99" s="110" t="s">
        <v>1136</v>
      </c>
      <c r="C99" s="23" t="s">
        <v>51</v>
      </c>
      <c r="D99" s="112">
        <v>4</v>
      </c>
      <c r="E99" s="112">
        <v>0</v>
      </c>
      <c r="F99" s="24">
        <f t="shared" si="14"/>
        <v>0</v>
      </c>
    </row>
    <row r="100" spans="1:6" s="35" customFormat="1" ht="14">
      <c r="A100" s="55"/>
      <c r="B100" s="110" t="s">
        <v>1137</v>
      </c>
      <c r="C100" s="23" t="s">
        <v>51</v>
      </c>
      <c r="D100" s="112">
        <v>4</v>
      </c>
      <c r="E100" s="112">
        <v>0</v>
      </c>
      <c r="F100" s="24">
        <f t="shared" si="14"/>
        <v>0</v>
      </c>
    </row>
    <row r="101" spans="1:6" s="35" customFormat="1" ht="13">
      <c r="A101" s="55"/>
      <c r="B101" s="110"/>
      <c r="C101" s="23"/>
      <c r="D101" s="112"/>
      <c r="E101" s="112"/>
      <c r="F101" s="24"/>
    </row>
    <row r="102" spans="1:6" s="35" customFormat="1" ht="14">
      <c r="A102" s="55" t="s">
        <v>1138</v>
      </c>
      <c r="B102" s="110" t="s">
        <v>1139</v>
      </c>
      <c r="C102" s="23" t="s">
        <v>51</v>
      </c>
      <c r="D102" s="112">
        <v>1</v>
      </c>
      <c r="E102" s="112">
        <v>0</v>
      </c>
      <c r="F102" s="24">
        <f t="shared" ref="F102" si="15">PRODUCT(D102,E102)</f>
        <v>0</v>
      </c>
    </row>
    <row r="103" spans="1:6" s="35" customFormat="1" ht="13">
      <c r="A103" s="55"/>
      <c r="B103" s="110"/>
      <c r="C103" s="23"/>
      <c r="D103" s="112"/>
      <c r="E103" s="112"/>
      <c r="F103" s="24"/>
    </row>
    <row r="104" spans="1:6" s="35" customFormat="1" ht="28">
      <c r="A104" s="55" t="s">
        <v>1140</v>
      </c>
      <c r="B104" s="110" t="s">
        <v>1141</v>
      </c>
      <c r="C104" s="23"/>
      <c r="D104" s="112"/>
      <c r="E104" s="112"/>
      <c r="F104" s="24"/>
    </row>
    <row r="105" spans="1:6" s="35" customFormat="1" ht="14">
      <c r="A105" s="55"/>
      <c r="B105" s="110" t="s">
        <v>1122</v>
      </c>
      <c r="C105" s="23" t="s">
        <v>1123</v>
      </c>
      <c r="D105" s="112">
        <v>3</v>
      </c>
      <c r="E105" s="112">
        <v>0</v>
      </c>
      <c r="F105" s="24">
        <f t="shared" ref="F105:F112" si="16">PRODUCT(D105,E105)</f>
        <v>0</v>
      </c>
    </row>
    <row r="106" spans="1:6" s="35" customFormat="1" ht="14">
      <c r="A106" s="55"/>
      <c r="B106" s="110" t="s">
        <v>1124</v>
      </c>
      <c r="C106" s="23" t="s">
        <v>1123</v>
      </c>
      <c r="D106" s="112">
        <v>3</v>
      </c>
      <c r="E106" s="112">
        <v>0</v>
      </c>
      <c r="F106" s="24">
        <f t="shared" si="16"/>
        <v>0</v>
      </c>
    </row>
    <row r="107" spans="1:6" s="35" customFormat="1" ht="14">
      <c r="A107" s="55"/>
      <c r="B107" s="110" t="s">
        <v>1125</v>
      </c>
      <c r="C107" s="23" t="s">
        <v>1123</v>
      </c>
      <c r="D107" s="112">
        <v>6</v>
      </c>
      <c r="E107" s="112">
        <v>0</v>
      </c>
      <c r="F107" s="24">
        <f t="shared" si="16"/>
        <v>0</v>
      </c>
    </row>
    <row r="108" spans="1:6" s="35" customFormat="1" ht="14">
      <c r="A108" s="55"/>
      <c r="B108" s="110" t="s">
        <v>1142</v>
      </c>
      <c r="C108" s="23" t="s">
        <v>1123</v>
      </c>
      <c r="D108" s="112">
        <v>12</v>
      </c>
      <c r="E108" s="112">
        <v>0</v>
      </c>
      <c r="F108" s="24">
        <f t="shared" si="16"/>
        <v>0</v>
      </c>
    </row>
    <row r="109" spans="1:6" s="35" customFormat="1" ht="14">
      <c r="A109" s="55"/>
      <c r="B109" s="110" t="s">
        <v>1143</v>
      </c>
      <c r="C109" s="23" t="s">
        <v>1123</v>
      </c>
      <c r="D109" s="112">
        <v>24</v>
      </c>
      <c r="E109" s="112">
        <v>0</v>
      </c>
      <c r="F109" s="24">
        <f t="shared" si="16"/>
        <v>0</v>
      </c>
    </row>
    <row r="110" spans="1:6" s="35" customFormat="1" ht="14">
      <c r="A110" s="55"/>
      <c r="B110" s="110" t="s">
        <v>1126</v>
      </c>
      <c r="C110" s="23" t="s">
        <v>1123</v>
      </c>
      <c r="D110" s="112">
        <v>15</v>
      </c>
      <c r="E110" s="112">
        <v>0</v>
      </c>
      <c r="F110" s="24">
        <f t="shared" si="16"/>
        <v>0</v>
      </c>
    </row>
    <row r="111" spans="1:6" s="35" customFormat="1" ht="14">
      <c r="A111" s="55"/>
      <c r="B111" s="110" t="s">
        <v>1127</v>
      </c>
      <c r="C111" s="23" t="s">
        <v>1123</v>
      </c>
      <c r="D111" s="112">
        <v>18</v>
      </c>
      <c r="E111" s="112">
        <v>0</v>
      </c>
      <c r="F111" s="24">
        <f t="shared" si="16"/>
        <v>0</v>
      </c>
    </row>
    <row r="112" spans="1:6" s="35" customFormat="1" ht="14">
      <c r="A112" s="55"/>
      <c r="B112" s="110" t="s">
        <v>1137</v>
      </c>
      <c r="C112" s="23" t="s">
        <v>1123</v>
      </c>
      <c r="D112" s="112">
        <v>18</v>
      </c>
      <c r="E112" s="112">
        <v>0</v>
      </c>
      <c r="F112" s="24">
        <f t="shared" si="16"/>
        <v>0</v>
      </c>
    </row>
    <row r="113" spans="1:6" s="35" customFormat="1" ht="13">
      <c r="A113" s="55"/>
      <c r="B113" s="110"/>
      <c r="C113" s="23"/>
      <c r="D113" s="112"/>
      <c r="E113" s="112"/>
      <c r="F113" s="24"/>
    </row>
    <row r="114" spans="1:6" s="35" customFormat="1" ht="28">
      <c r="A114" s="55" t="s">
        <v>1144</v>
      </c>
      <c r="B114" s="110" t="s">
        <v>1145</v>
      </c>
      <c r="C114" s="23" t="s">
        <v>51</v>
      </c>
      <c r="D114" s="112">
        <v>6</v>
      </c>
      <c r="E114" s="112">
        <v>0</v>
      </c>
      <c r="F114" s="24">
        <f t="shared" ref="F114" si="17">PRODUCT(D114,E114)</f>
        <v>0</v>
      </c>
    </row>
    <row r="115" spans="1:6" s="35" customFormat="1" ht="13">
      <c r="A115" s="55"/>
      <c r="B115" s="110"/>
      <c r="C115" s="23"/>
      <c r="D115" s="112"/>
      <c r="E115" s="112"/>
      <c r="F115" s="24"/>
    </row>
    <row r="116" spans="1:6" s="35" customFormat="1" ht="28">
      <c r="A116" s="55" t="s">
        <v>1146</v>
      </c>
      <c r="B116" s="110" t="s">
        <v>1147</v>
      </c>
      <c r="C116" s="23" t="s">
        <v>1082</v>
      </c>
      <c r="D116" s="112">
        <v>6</v>
      </c>
      <c r="E116" s="112">
        <v>0</v>
      </c>
      <c r="F116" s="24">
        <f t="shared" ref="F116" si="18">PRODUCT(D116,E116)</f>
        <v>0</v>
      </c>
    </row>
    <row r="117" spans="1:6" s="35" customFormat="1" ht="13">
      <c r="A117" s="55"/>
      <c r="B117" s="110"/>
      <c r="C117" s="23"/>
      <c r="D117" s="112"/>
      <c r="E117" s="112"/>
      <c r="F117" s="24"/>
    </row>
    <row r="118" spans="1:6" s="35" customFormat="1" ht="28">
      <c r="A118" s="55" t="s">
        <v>1148</v>
      </c>
      <c r="B118" s="110" t="s">
        <v>1149</v>
      </c>
      <c r="C118" s="23"/>
      <c r="D118" s="112"/>
      <c r="E118" s="112"/>
      <c r="F118" s="24"/>
    </row>
    <row r="119" spans="1:6" s="35" customFormat="1" ht="14">
      <c r="A119" s="55"/>
      <c r="B119" s="110" t="s">
        <v>1121</v>
      </c>
      <c r="C119" s="23"/>
      <c r="D119" s="112"/>
      <c r="E119" s="112"/>
      <c r="F119" s="24"/>
    </row>
    <row r="120" spans="1:6" s="35" customFormat="1" ht="14">
      <c r="A120" s="55"/>
      <c r="B120" s="110" t="s">
        <v>1150</v>
      </c>
      <c r="C120" s="23" t="s">
        <v>51</v>
      </c>
      <c r="D120" s="112">
        <v>0</v>
      </c>
      <c r="E120" s="112">
        <v>0</v>
      </c>
      <c r="F120" s="24">
        <f t="shared" ref="F120:F126" si="19">PRODUCT(D120,E120)</f>
        <v>0</v>
      </c>
    </row>
    <row r="121" spans="1:6" s="35" customFormat="1" ht="14">
      <c r="A121" s="55"/>
      <c r="B121" s="110" t="s">
        <v>1151</v>
      </c>
      <c r="C121" s="23" t="s">
        <v>51</v>
      </c>
      <c r="D121" s="112">
        <v>4</v>
      </c>
      <c r="E121" s="112">
        <v>0</v>
      </c>
      <c r="F121" s="24">
        <f t="shared" si="19"/>
        <v>0</v>
      </c>
    </row>
    <row r="122" spans="1:6" s="35" customFormat="1" ht="14">
      <c r="A122" s="55"/>
      <c r="B122" s="110" t="s">
        <v>1133</v>
      </c>
      <c r="C122" s="23" t="s">
        <v>51</v>
      </c>
      <c r="D122" s="112">
        <v>2</v>
      </c>
      <c r="E122" s="112">
        <v>0</v>
      </c>
      <c r="F122" s="24">
        <f t="shared" si="19"/>
        <v>0</v>
      </c>
    </row>
    <row r="123" spans="1:6" s="35" customFormat="1" ht="14">
      <c r="A123" s="55"/>
      <c r="B123" s="110" t="s">
        <v>1134</v>
      </c>
      <c r="C123" s="23" t="s">
        <v>51</v>
      </c>
      <c r="D123" s="112">
        <v>8</v>
      </c>
      <c r="E123" s="112">
        <v>0</v>
      </c>
      <c r="F123" s="24">
        <f t="shared" si="19"/>
        <v>0</v>
      </c>
    </row>
    <row r="124" spans="1:6" s="35" customFormat="1" ht="14">
      <c r="A124" s="55"/>
      <c r="B124" s="110" t="s">
        <v>1135</v>
      </c>
      <c r="C124" s="23" t="s">
        <v>51</v>
      </c>
      <c r="D124" s="112">
        <v>12</v>
      </c>
      <c r="E124" s="112">
        <v>0</v>
      </c>
      <c r="F124" s="24">
        <f t="shared" si="19"/>
        <v>0</v>
      </c>
    </row>
    <row r="125" spans="1:6" s="35" customFormat="1" ht="14">
      <c r="A125" s="55"/>
      <c r="B125" s="110" t="s">
        <v>1136</v>
      </c>
      <c r="C125" s="23" t="s">
        <v>51</v>
      </c>
      <c r="D125" s="112">
        <v>15</v>
      </c>
      <c r="E125" s="112">
        <v>0</v>
      </c>
      <c r="F125" s="24">
        <f t="shared" si="19"/>
        <v>0</v>
      </c>
    </row>
    <row r="126" spans="1:6" s="35" customFormat="1" ht="14">
      <c r="A126" s="55"/>
      <c r="B126" s="110" t="s">
        <v>1137</v>
      </c>
      <c r="C126" s="23" t="s">
        <v>51</v>
      </c>
      <c r="D126" s="112">
        <v>32</v>
      </c>
      <c r="E126" s="112">
        <v>0</v>
      </c>
      <c r="F126" s="24">
        <f t="shared" si="19"/>
        <v>0</v>
      </c>
    </row>
    <row r="127" spans="1:6" s="35" customFormat="1" ht="13">
      <c r="A127" s="55"/>
      <c r="B127" s="110"/>
      <c r="C127" s="23"/>
      <c r="D127" s="112"/>
      <c r="E127" s="112"/>
      <c r="F127" s="24"/>
    </row>
    <row r="128" spans="1:6" s="35" customFormat="1" ht="84">
      <c r="A128" s="55" t="s">
        <v>1152</v>
      </c>
      <c r="B128" s="50" t="s">
        <v>1153</v>
      </c>
      <c r="C128" s="23"/>
      <c r="D128" s="112"/>
      <c r="E128" s="112"/>
      <c r="F128" s="24"/>
    </row>
    <row r="129" spans="1:6" s="35" customFormat="1" ht="14">
      <c r="A129" s="55"/>
      <c r="B129" s="110" t="s">
        <v>1154</v>
      </c>
      <c r="C129" s="23" t="s">
        <v>1123</v>
      </c>
      <c r="D129" s="112">
        <v>48</v>
      </c>
      <c r="E129" s="112">
        <v>0</v>
      </c>
      <c r="F129" s="24">
        <f t="shared" ref="F129:F131" si="20">PRODUCT(D129,E129)</f>
        <v>0</v>
      </c>
    </row>
    <row r="130" spans="1:6" s="35" customFormat="1" ht="14">
      <c r="A130" s="55"/>
      <c r="B130" s="110" t="s">
        <v>1155</v>
      </c>
      <c r="C130" s="23" t="s">
        <v>1123</v>
      </c>
      <c r="D130" s="112">
        <v>42</v>
      </c>
      <c r="E130" s="112">
        <v>0</v>
      </c>
      <c r="F130" s="24">
        <f t="shared" si="20"/>
        <v>0</v>
      </c>
    </row>
    <row r="131" spans="1:6" s="35" customFormat="1" ht="14">
      <c r="A131" s="55"/>
      <c r="B131" s="110" t="s">
        <v>1156</v>
      </c>
      <c r="C131" s="23" t="s">
        <v>1123</v>
      </c>
      <c r="D131" s="112">
        <v>65</v>
      </c>
      <c r="E131" s="112">
        <v>0</v>
      </c>
      <c r="F131" s="24">
        <f t="shared" si="20"/>
        <v>0</v>
      </c>
    </row>
    <row r="132" spans="1:6" s="35" customFormat="1" ht="13">
      <c r="A132" s="55"/>
      <c r="B132" s="110"/>
      <c r="C132" s="23"/>
      <c r="D132" s="112"/>
      <c r="E132" s="112"/>
      <c r="F132" s="24"/>
    </row>
    <row r="133" spans="1:6" s="35" customFormat="1" ht="98">
      <c r="A133" s="55" t="s">
        <v>1157</v>
      </c>
      <c r="B133" s="121" t="s">
        <v>1158</v>
      </c>
      <c r="C133" s="23"/>
      <c r="D133" s="112"/>
      <c r="E133" s="112"/>
      <c r="F133" s="24"/>
    </row>
    <row r="134" spans="1:6" s="35" customFormat="1" ht="14">
      <c r="A134" s="55"/>
      <c r="B134" s="110" t="s">
        <v>1159</v>
      </c>
      <c r="C134" s="23" t="s">
        <v>53</v>
      </c>
      <c r="D134" s="112">
        <v>7</v>
      </c>
      <c r="E134" s="112">
        <v>0</v>
      </c>
      <c r="F134" s="24">
        <f t="shared" ref="F134" si="21">PRODUCT(D134,E134)</f>
        <v>0</v>
      </c>
    </row>
    <row r="135" spans="1:6" s="35" customFormat="1" ht="13">
      <c r="A135" s="55"/>
      <c r="B135" s="110"/>
      <c r="C135" s="23"/>
      <c r="D135" s="112"/>
      <c r="E135" s="112"/>
      <c r="F135" s="24"/>
    </row>
    <row r="136" spans="1:6" s="35" customFormat="1" ht="56">
      <c r="A136" s="55" t="s">
        <v>1160</v>
      </c>
      <c r="B136" s="50" t="s">
        <v>1161</v>
      </c>
      <c r="C136" s="23" t="s">
        <v>53</v>
      </c>
      <c r="D136" s="112">
        <v>4</v>
      </c>
      <c r="E136" s="112">
        <v>0</v>
      </c>
      <c r="F136" s="24">
        <f t="shared" ref="F136" si="22">PRODUCT(D136,E136)</f>
        <v>0</v>
      </c>
    </row>
    <row r="137" spans="1:6" s="35" customFormat="1" ht="13">
      <c r="A137" s="55"/>
      <c r="B137" s="50"/>
      <c r="C137" s="23"/>
      <c r="D137" s="112"/>
      <c r="E137" s="112"/>
      <c r="F137" s="24"/>
    </row>
    <row r="138" spans="1:6" s="35" customFormat="1" ht="14">
      <c r="A138" s="55" t="s">
        <v>1162</v>
      </c>
      <c r="B138" s="50" t="s">
        <v>1163</v>
      </c>
      <c r="C138" s="23"/>
      <c r="D138" s="112"/>
      <c r="E138" s="112"/>
      <c r="F138" s="24"/>
    </row>
    <row r="139" spans="1:6" s="35" customFormat="1" ht="14">
      <c r="A139" s="55"/>
      <c r="B139" s="50" t="s">
        <v>1159</v>
      </c>
      <c r="C139" s="23" t="s">
        <v>53</v>
      </c>
      <c r="D139" s="112">
        <v>10</v>
      </c>
      <c r="E139" s="112">
        <v>0</v>
      </c>
      <c r="F139" s="24">
        <f t="shared" ref="F139" si="23">PRODUCT(D139,E139)</f>
        <v>0</v>
      </c>
    </row>
    <row r="140" spans="1:6" s="35" customFormat="1" ht="13">
      <c r="A140" s="55"/>
      <c r="B140" s="50"/>
      <c r="C140" s="23"/>
      <c r="D140" s="112"/>
      <c r="E140" s="112"/>
      <c r="F140" s="24"/>
    </row>
    <row r="141" spans="1:6" s="35" customFormat="1" ht="84">
      <c r="A141" s="55" t="s">
        <v>1164</v>
      </c>
      <c r="B141" s="50" t="s">
        <v>1165</v>
      </c>
      <c r="C141" s="23"/>
      <c r="D141" s="112"/>
      <c r="E141" s="112"/>
      <c r="F141" s="24"/>
    </row>
    <row r="142" spans="1:6" s="35" customFormat="1" ht="14">
      <c r="A142" s="55"/>
      <c r="B142" s="50" t="s">
        <v>1159</v>
      </c>
      <c r="C142" s="23" t="s">
        <v>53</v>
      </c>
      <c r="D142" s="112">
        <v>4</v>
      </c>
      <c r="E142" s="112">
        <v>0</v>
      </c>
      <c r="F142" s="24">
        <f>PRODUCT(D142,E142)</f>
        <v>0</v>
      </c>
    </row>
    <row r="143" spans="1:6" s="35" customFormat="1" ht="13">
      <c r="A143" s="55"/>
      <c r="B143" s="50"/>
      <c r="C143" s="23"/>
      <c r="D143" s="112"/>
      <c r="E143" s="112"/>
      <c r="F143" s="24"/>
    </row>
    <row r="144" spans="1:6" s="35" customFormat="1" ht="84">
      <c r="A144" s="55" t="s">
        <v>1166</v>
      </c>
      <c r="B144" s="50" t="s">
        <v>1167</v>
      </c>
      <c r="C144" s="23"/>
      <c r="D144" s="112"/>
      <c r="E144" s="112"/>
      <c r="F144" s="24"/>
    </row>
    <row r="145" spans="1:6" s="35" customFormat="1" ht="14">
      <c r="A145" s="55"/>
      <c r="B145" s="110" t="s">
        <v>1159</v>
      </c>
      <c r="C145" s="23" t="s">
        <v>53</v>
      </c>
      <c r="D145" s="112">
        <v>4</v>
      </c>
      <c r="E145" s="112">
        <v>0</v>
      </c>
      <c r="F145" s="24">
        <f>PRODUCT(D145,E145)</f>
        <v>0</v>
      </c>
    </row>
    <row r="146" spans="1:6" s="35" customFormat="1" ht="13">
      <c r="A146" s="55"/>
      <c r="B146" s="110"/>
      <c r="C146" s="23"/>
      <c r="D146" s="112"/>
      <c r="E146" s="112"/>
      <c r="F146" s="24"/>
    </row>
    <row r="147" spans="1:6" s="35" customFormat="1" ht="252">
      <c r="A147" s="55" t="s">
        <v>1168</v>
      </c>
      <c r="B147" s="50" t="s">
        <v>1169</v>
      </c>
      <c r="C147" s="23"/>
      <c r="D147" s="112"/>
      <c r="E147" s="112"/>
      <c r="F147" s="24"/>
    </row>
    <row r="148" spans="1:6" s="35" customFormat="1" ht="332">
      <c r="A148" s="55"/>
      <c r="B148" s="50" t="s">
        <v>1170</v>
      </c>
      <c r="C148" s="23"/>
      <c r="D148" s="112"/>
      <c r="E148" s="112"/>
      <c r="F148" s="24"/>
    </row>
    <row r="149" spans="1:6" s="35" customFormat="1" ht="56">
      <c r="A149" s="55"/>
      <c r="B149" s="110" t="s">
        <v>1171</v>
      </c>
      <c r="C149" s="23" t="s">
        <v>53</v>
      </c>
      <c r="D149" s="112">
        <v>3</v>
      </c>
      <c r="E149" s="112">
        <v>0</v>
      </c>
      <c r="F149" s="24">
        <f t="shared" ref="F149" si="24">PRODUCT(D149,E149)</f>
        <v>0</v>
      </c>
    </row>
    <row r="150" spans="1:6" s="35" customFormat="1" ht="13">
      <c r="A150" s="55"/>
      <c r="B150" s="110"/>
      <c r="C150" s="23"/>
      <c r="D150" s="112"/>
      <c r="E150" s="112"/>
      <c r="F150" s="24"/>
    </row>
    <row r="151" spans="1:6" s="35" customFormat="1" ht="112">
      <c r="A151" s="55" t="s">
        <v>1172</v>
      </c>
      <c r="B151" s="110" t="s">
        <v>1173</v>
      </c>
      <c r="C151" s="23" t="s">
        <v>53</v>
      </c>
      <c r="D151" s="112">
        <v>3</v>
      </c>
      <c r="E151" s="112">
        <v>0</v>
      </c>
      <c r="F151" s="24">
        <f t="shared" ref="F151" si="25">PRODUCT(D151,E151)</f>
        <v>0</v>
      </c>
    </row>
    <row r="152" spans="1:6" s="35" customFormat="1" ht="13">
      <c r="A152" s="55"/>
      <c r="B152" s="110"/>
      <c r="C152" s="23"/>
      <c r="D152" s="112"/>
      <c r="E152" s="112"/>
      <c r="F152" s="24"/>
    </row>
    <row r="153" spans="1:6" s="35" customFormat="1" ht="14">
      <c r="A153" s="55"/>
      <c r="B153" s="110" t="s">
        <v>1174</v>
      </c>
      <c r="C153" s="23"/>
      <c r="D153" s="112"/>
      <c r="E153" s="112"/>
      <c r="F153" s="24"/>
    </row>
    <row r="154" spans="1:6" s="35" customFormat="1" ht="13">
      <c r="A154" s="55"/>
      <c r="B154" s="110"/>
      <c r="C154" s="23"/>
      <c r="D154" s="112"/>
      <c r="E154" s="112"/>
      <c r="F154" s="24"/>
    </row>
    <row r="155" spans="1:6" s="35" customFormat="1" ht="252">
      <c r="A155" s="55" t="s">
        <v>1175</v>
      </c>
      <c r="B155" s="110" t="s">
        <v>1176</v>
      </c>
      <c r="C155" s="23" t="s">
        <v>1177</v>
      </c>
      <c r="D155" s="112">
        <v>3</v>
      </c>
      <c r="E155" s="112">
        <v>0</v>
      </c>
      <c r="F155" s="24">
        <f t="shared" ref="F155" si="26">PRODUCT(D155,E155)</f>
        <v>0</v>
      </c>
    </row>
    <row r="156" spans="1:6" s="35" customFormat="1" ht="13">
      <c r="A156" s="55"/>
      <c r="B156" s="110"/>
      <c r="C156" s="23"/>
      <c r="D156" s="112"/>
      <c r="E156" s="112"/>
      <c r="F156" s="24"/>
    </row>
    <row r="157" spans="1:6" s="35" customFormat="1" ht="168">
      <c r="A157" s="55" t="s">
        <v>1178</v>
      </c>
      <c r="B157" s="50" t="s">
        <v>1179</v>
      </c>
      <c r="C157" s="23" t="s">
        <v>53</v>
      </c>
      <c r="D157" s="112">
        <v>3</v>
      </c>
      <c r="E157" s="112">
        <v>0</v>
      </c>
      <c r="F157" s="24">
        <f t="shared" ref="F157" si="27">PRODUCT(D157,E157)</f>
        <v>0</v>
      </c>
    </row>
    <row r="158" spans="1:6" s="35" customFormat="1" ht="13">
      <c r="A158" s="55"/>
      <c r="B158" s="50"/>
      <c r="C158" s="23"/>
      <c r="D158" s="112"/>
      <c r="E158" s="112"/>
      <c r="F158" s="24"/>
    </row>
    <row r="159" spans="1:6" s="35" customFormat="1" ht="168">
      <c r="A159" s="55" t="s">
        <v>1180</v>
      </c>
      <c r="B159" s="50" t="s">
        <v>1181</v>
      </c>
      <c r="C159" s="23" t="s">
        <v>53</v>
      </c>
      <c r="D159" s="112">
        <v>3</v>
      </c>
      <c r="E159" s="112">
        <v>0</v>
      </c>
      <c r="F159" s="24">
        <f t="shared" ref="F159" si="28">PRODUCT(D159,E159)</f>
        <v>0</v>
      </c>
    </row>
    <row r="160" spans="1:6" s="35" customFormat="1" ht="13">
      <c r="A160" s="55"/>
      <c r="B160" s="50"/>
      <c r="C160" s="23"/>
      <c r="D160" s="112"/>
      <c r="E160" s="112"/>
      <c r="F160" s="24"/>
    </row>
    <row r="161" spans="1:6" s="35" customFormat="1" ht="28">
      <c r="A161" s="55" t="s">
        <v>1182</v>
      </c>
      <c r="B161" s="50" t="s">
        <v>1760</v>
      </c>
      <c r="C161" s="23" t="s">
        <v>53</v>
      </c>
      <c r="D161" s="112">
        <v>2</v>
      </c>
      <c r="E161" s="112">
        <v>0</v>
      </c>
      <c r="F161" s="24">
        <f t="shared" ref="F161" si="29">PRODUCT(D161,E161)</f>
        <v>0</v>
      </c>
    </row>
    <row r="162" spans="1:6" s="35" customFormat="1" ht="13">
      <c r="A162" s="55"/>
      <c r="B162" s="50"/>
      <c r="C162" s="23"/>
      <c r="D162" s="112"/>
      <c r="E162" s="112"/>
      <c r="F162" s="24"/>
    </row>
    <row r="163" spans="1:6" s="35" customFormat="1" ht="42">
      <c r="A163" s="55" t="s">
        <v>1183</v>
      </c>
      <c r="B163" s="50" t="s">
        <v>1761</v>
      </c>
      <c r="C163" s="23" t="s">
        <v>53</v>
      </c>
      <c r="D163" s="112">
        <v>2</v>
      </c>
      <c r="E163" s="112">
        <v>0</v>
      </c>
      <c r="F163" s="24">
        <f t="shared" ref="F163" si="30">PRODUCT(D163,E163)</f>
        <v>0</v>
      </c>
    </row>
    <row r="164" spans="1:6" s="35" customFormat="1" ht="13">
      <c r="A164" s="55"/>
      <c r="B164" s="50"/>
      <c r="C164" s="23"/>
      <c r="D164" s="112"/>
      <c r="E164" s="112"/>
      <c r="F164" s="24"/>
    </row>
    <row r="165" spans="1:6" s="35" customFormat="1" ht="42">
      <c r="A165" s="55" t="s">
        <v>1184</v>
      </c>
      <c r="B165" s="50" t="s">
        <v>1762</v>
      </c>
      <c r="C165" s="23" t="s">
        <v>53</v>
      </c>
      <c r="D165" s="112">
        <v>1</v>
      </c>
      <c r="E165" s="112">
        <v>0</v>
      </c>
      <c r="F165" s="24">
        <f t="shared" ref="F165" si="31">PRODUCT(D165,E165)</f>
        <v>0</v>
      </c>
    </row>
    <row r="166" spans="1:6" s="35" customFormat="1" ht="13">
      <c r="A166" s="55"/>
      <c r="B166" s="50"/>
      <c r="C166" s="23"/>
      <c r="D166" s="112"/>
      <c r="E166" s="112"/>
      <c r="F166" s="24"/>
    </row>
    <row r="167" spans="1:6" s="35" customFormat="1" ht="42">
      <c r="A167" s="55" t="s">
        <v>1185</v>
      </c>
      <c r="B167" s="50" t="s">
        <v>1763</v>
      </c>
      <c r="C167" s="23" t="s">
        <v>53</v>
      </c>
      <c r="D167" s="112">
        <v>2</v>
      </c>
      <c r="E167" s="112">
        <v>0</v>
      </c>
      <c r="F167" s="24">
        <f t="shared" ref="F167:F171" si="32">PRODUCT(D167,E167)</f>
        <v>0</v>
      </c>
    </row>
    <row r="168" spans="1:6" s="35" customFormat="1" ht="13">
      <c r="A168" s="55"/>
      <c r="B168" s="110"/>
      <c r="C168" s="23"/>
      <c r="D168" s="112"/>
      <c r="E168" s="112"/>
      <c r="F168" s="24"/>
    </row>
    <row r="169" spans="1:6" s="35" customFormat="1" ht="42">
      <c r="A169" s="55" t="s">
        <v>1186</v>
      </c>
      <c r="B169" s="110" t="s">
        <v>1764</v>
      </c>
      <c r="C169" s="23" t="s">
        <v>53</v>
      </c>
      <c r="D169" s="112">
        <v>3</v>
      </c>
      <c r="E169" s="112">
        <v>0</v>
      </c>
      <c r="F169" s="24">
        <f t="shared" si="32"/>
        <v>0</v>
      </c>
    </row>
    <row r="170" spans="1:6" s="35" customFormat="1" ht="13">
      <c r="A170" s="55"/>
      <c r="B170" s="110"/>
      <c r="C170" s="23"/>
      <c r="D170" s="112"/>
      <c r="E170" s="112"/>
      <c r="F170" s="24"/>
    </row>
    <row r="171" spans="1:6" s="35" customFormat="1" ht="42">
      <c r="A171" s="55" t="s">
        <v>1187</v>
      </c>
      <c r="B171" s="110" t="s">
        <v>1765</v>
      </c>
      <c r="C171" s="23" t="s">
        <v>53</v>
      </c>
      <c r="D171" s="112">
        <v>3</v>
      </c>
      <c r="E171" s="112">
        <v>0</v>
      </c>
      <c r="F171" s="24">
        <f t="shared" si="32"/>
        <v>0</v>
      </c>
    </row>
    <row r="172" spans="1:6" s="35" customFormat="1" ht="13">
      <c r="A172" s="55"/>
      <c r="B172" s="110"/>
      <c r="C172" s="23"/>
      <c r="D172" s="112"/>
      <c r="E172" s="112"/>
      <c r="F172" s="24"/>
    </row>
    <row r="173" spans="1:6" s="35" customFormat="1" ht="70">
      <c r="A173" s="55" t="s">
        <v>1188</v>
      </c>
      <c r="B173" s="50" t="s">
        <v>1189</v>
      </c>
      <c r="C173" s="23"/>
      <c r="D173" s="112"/>
      <c r="E173" s="112"/>
      <c r="F173" s="24"/>
    </row>
    <row r="174" spans="1:6" s="35" customFormat="1" ht="14">
      <c r="A174" s="55"/>
      <c r="B174" s="50" t="s">
        <v>1121</v>
      </c>
      <c r="C174" s="23" t="s">
        <v>53</v>
      </c>
      <c r="D174" s="112">
        <v>1</v>
      </c>
      <c r="E174" s="112">
        <v>0</v>
      </c>
      <c r="F174" s="24">
        <f>PRODUCT(D174,E174)</f>
        <v>0</v>
      </c>
    </row>
    <row r="175" spans="1:6" s="35" customFormat="1" ht="13">
      <c r="A175" s="55"/>
      <c r="B175" s="50"/>
      <c r="C175" s="23"/>
      <c r="D175" s="112"/>
      <c r="E175" s="112"/>
      <c r="F175" s="24"/>
    </row>
    <row r="176" spans="1:6" s="35" customFormat="1" ht="84">
      <c r="A176" s="55" t="s">
        <v>1190</v>
      </c>
      <c r="B176" s="50" t="s">
        <v>1191</v>
      </c>
      <c r="C176" s="23" t="s">
        <v>53</v>
      </c>
      <c r="D176" s="112">
        <v>5</v>
      </c>
      <c r="E176" s="112">
        <v>0</v>
      </c>
      <c r="F176" s="24">
        <f>PRODUCT(D176,E176)</f>
        <v>0</v>
      </c>
    </row>
    <row r="177" spans="1:6" s="35" customFormat="1" ht="13">
      <c r="A177" s="55"/>
      <c r="B177" s="50"/>
      <c r="C177" s="23"/>
      <c r="D177" s="112"/>
      <c r="E177" s="112"/>
      <c r="F177" s="24"/>
    </row>
    <row r="178" spans="1:6" s="35" customFormat="1" ht="84">
      <c r="A178" s="55" t="s">
        <v>1192</v>
      </c>
      <c r="B178" s="50" t="s">
        <v>1193</v>
      </c>
      <c r="C178" s="23" t="s">
        <v>53</v>
      </c>
      <c r="D178" s="112">
        <v>5</v>
      </c>
      <c r="E178" s="112">
        <v>0</v>
      </c>
      <c r="F178" s="24">
        <f>PRODUCT(D178,E178)</f>
        <v>0</v>
      </c>
    </row>
    <row r="179" spans="1:6" s="35" customFormat="1" ht="13">
      <c r="A179" s="55"/>
      <c r="B179" s="50"/>
      <c r="C179" s="23"/>
      <c r="D179" s="112"/>
      <c r="E179" s="112"/>
      <c r="F179" s="24"/>
    </row>
    <row r="180" spans="1:6" s="35" customFormat="1" ht="28">
      <c r="A180" s="55" t="s">
        <v>1194</v>
      </c>
      <c r="B180" s="50" t="s">
        <v>1195</v>
      </c>
      <c r="C180" s="23" t="s">
        <v>53</v>
      </c>
      <c r="D180" s="112">
        <v>22</v>
      </c>
      <c r="E180" s="112">
        <v>0</v>
      </c>
      <c r="F180" s="24">
        <f>PRODUCT(D180,E180)</f>
        <v>0</v>
      </c>
    </row>
    <row r="181" spans="1:6" s="35" customFormat="1" ht="13">
      <c r="A181" s="55"/>
      <c r="B181" s="50"/>
      <c r="C181" s="23"/>
      <c r="D181" s="112"/>
      <c r="E181" s="112"/>
      <c r="F181" s="24"/>
    </row>
    <row r="182" spans="1:6" s="35" customFormat="1" ht="14">
      <c r="A182" s="55" t="s">
        <v>1196</v>
      </c>
      <c r="B182" s="50" t="s">
        <v>1197</v>
      </c>
      <c r="C182" s="23" t="s">
        <v>53</v>
      </c>
      <c r="D182" s="112">
        <v>10</v>
      </c>
      <c r="E182" s="112">
        <v>0</v>
      </c>
      <c r="F182" s="24">
        <f>PRODUCT(D182,E182)</f>
        <v>0</v>
      </c>
    </row>
    <row r="183" spans="1:6" s="35" customFormat="1" ht="13">
      <c r="A183" s="55"/>
      <c r="B183" s="110"/>
      <c r="C183" s="23"/>
      <c r="D183" s="112"/>
      <c r="E183" s="112"/>
      <c r="F183" s="24"/>
    </row>
    <row r="184" spans="1:6" s="35" customFormat="1" ht="13">
      <c r="A184" s="55"/>
      <c r="B184" s="110"/>
      <c r="C184" s="23"/>
      <c r="D184" s="112"/>
      <c r="E184" s="112"/>
      <c r="F184" s="24"/>
    </row>
    <row r="185" spans="1:6" s="35" customFormat="1" ht="28">
      <c r="A185" s="55" t="s">
        <v>1198</v>
      </c>
      <c r="B185" s="50" t="s">
        <v>1199</v>
      </c>
      <c r="C185" s="23" t="s">
        <v>53</v>
      </c>
      <c r="D185" s="112">
        <v>22</v>
      </c>
      <c r="E185" s="112">
        <v>0</v>
      </c>
      <c r="F185" s="24">
        <f>PRODUCT(D185,E185)</f>
        <v>0</v>
      </c>
    </row>
    <row r="186" spans="1:6" s="35" customFormat="1" ht="13">
      <c r="A186" s="55"/>
      <c r="B186" s="50"/>
      <c r="C186" s="23"/>
      <c r="D186" s="112"/>
      <c r="E186" s="112"/>
      <c r="F186" s="24"/>
    </row>
    <row r="187" spans="1:6" s="35" customFormat="1" ht="28">
      <c r="A187" s="55" t="s">
        <v>1200</v>
      </c>
      <c r="B187" s="50" t="s">
        <v>1201</v>
      </c>
      <c r="C187" s="23" t="s">
        <v>53</v>
      </c>
      <c r="D187" s="112">
        <v>4</v>
      </c>
      <c r="E187" s="112">
        <v>0</v>
      </c>
      <c r="F187" s="24">
        <f>PRODUCT(D187,E187)</f>
        <v>0</v>
      </c>
    </row>
    <row r="188" spans="1:6" s="35" customFormat="1" ht="13">
      <c r="A188" s="55"/>
      <c r="B188" s="50"/>
      <c r="C188" s="23"/>
      <c r="D188" s="112"/>
      <c r="E188" s="112"/>
      <c r="F188" s="24"/>
    </row>
    <row r="189" spans="1:6" s="35" customFormat="1" ht="28">
      <c r="A189" s="55" t="s">
        <v>1202</v>
      </c>
      <c r="B189" s="50" t="s">
        <v>1201</v>
      </c>
      <c r="C189" s="23" t="s">
        <v>53</v>
      </c>
      <c r="D189" s="112">
        <v>4</v>
      </c>
      <c r="E189" s="112">
        <v>0</v>
      </c>
      <c r="F189" s="24">
        <f>PRODUCT(D189,E189)</f>
        <v>0</v>
      </c>
    </row>
    <row r="190" spans="1:6" s="35" customFormat="1" ht="13">
      <c r="A190" s="55"/>
      <c r="B190" s="50"/>
      <c r="C190" s="23"/>
      <c r="D190" s="112"/>
      <c r="E190" s="112"/>
      <c r="F190" s="24"/>
    </row>
    <row r="191" spans="1:6" s="35" customFormat="1" ht="70">
      <c r="A191" s="55" t="s">
        <v>1203</v>
      </c>
      <c r="B191" s="50" t="s">
        <v>1204</v>
      </c>
      <c r="C191" s="23"/>
      <c r="D191" s="112"/>
      <c r="E191" s="112"/>
      <c r="F191" s="24"/>
    </row>
    <row r="192" spans="1:6" s="35" customFormat="1" ht="14">
      <c r="A192" s="55"/>
      <c r="B192" s="50" t="s">
        <v>1205</v>
      </c>
      <c r="C192" s="23" t="s">
        <v>1123</v>
      </c>
      <c r="D192" s="112">
        <v>45</v>
      </c>
      <c r="E192" s="112">
        <v>0</v>
      </c>
      <c r="F192" s="24">
        <f>PRODUCT(D192,E192)</f>
        <v>0</v>
      </c>
    </row>
    <row r="193" spans="1:6" s="35" customFormat="1" ht="14">
      <c r="A193" s="55"/>
      <c r="B193" s="50" t="s">
        <v>1206</v>
      </c>
      <c r="C193" s="23" t="s">
        <v>1123</v>
      </c>
      <c r="D193" s="112">
        <v>35</v>
      </c>
      <c r="E193" s="112">
        <v>0</v>
      </c>
      <c r="F193" s="24">
        <f>PRODUCT(D193,E193)</f>
        <v>0</v>
      </c>
    </row>
    <row r="194" spans="1:6" s="35" customFormat="1" ht="14">
      <c r="A194" s="55"/>
      <c r="B194" s="50" t="s">
        <v>1207</v>
      </c>
      <c r="C194" s="23" t="s">
        <v>1123</v>
      </c>
      <c r="D194" s="112">
        <v>25</v>
      </c>
      <c r="E194" s="112">
        <v>0</v>
      </c>
      <c r="F194" s="24">
        <f t="shared" ref="F194:F199" si="33">PRODUCT(D194,E194)</f>
        <v>0</v>
      </c>
    </row>
    <row r="195" spans="1:6" s="35" customFormat="1" ht="14">
      <c r="A195" s="55"/>
      <c r="B195" s="50" t="s">
        <v>1208</v>
      </c>
      <c r="C195" s="23" t="s">
        <v>1123</v>
      </c>
      <c r="D195" s="112">
        <v>12</v>
      </c>
      <c r="E195" s="112">
        <v>0</v>
      </c>
      <c r="F195" s="24">
        <f t="shared" si="33"/>
        <v>0</v>
      </c>
    </row>
    <row r="196" spans="1:6" s="35" customFormat="1" ht="14">
      <c r="A196" s="55"/>
      <c r="B196" s="50" t="s">
        <v>1209</v>
      </c>
      <c r="C196" s="23" t="s">
        <v>1123</v>
      </c>
      <c r="D196" s="112">
        <v>6</v>
      </c>
      <c r="E196" s="112">
        <v>0</v>
      </c>
      <c r="F196" s="24">
        <f t="shared" si="33"/>
        <v>0</v>
      </c>
    </row>
    <row r="197" spans="1:6" s="35" customFormat="1" ht="14">
      <c r="A197" s="55"/>
      <c r="B197" s="50" t="s">
        <v>1210</v>
      </c>
      <c r="C197" s="23" t="s">
        <v>1123</v>
      </c>
      <c r="D197" s="112">
        <v>15</v>
      </c>
      <c r="E197" s="112">
        <v>0</v>
      </c>
      <c r="F197" s="24">
        <f t="shared" si="33"/>
        <v>0</v>
      </c>
    </row>
    <row r="198" spans="1:6" s="35" customFormat="1" ht="14">
      <c r="A198" s="55"/>
      <c r="B198" s="50" t="s">
        <v>1211</v>
      </c>
      <c r="C198" s="23" t="s">
        <v>1123</v>
      </c>
      <c r="D198" s="112">
        <v>15</v>
      </c>
      <c r="E198" s="112">
        <v>0</v>
      </c>
      <c r="F198" s="24">
        <f t="shared" si="33"/>
        <v>0</v>
      </c>
    </row>
    <row r="199" spans="1:6" s="35" customFormat="1" ht="14">
      <c r="A199" s="55"/>
      <c r="B199" s="50" t="s">
        <v>1212</v>
      </c>
      <c r="C199" s="23" t="s">
        <v>1123</v>
      </c>
      <c r="D199" s="112">
        <v>0</v>
      </c>
      <c r="E199" s="112">
        <v>0</v>
      </c>
      <c r="F199" s="24">
        <f t="shared" si="33"/>
        <v>0</v>
      </c>
    </row>
    <row r="200" spans="1:6" s="35" customFormat="1" ht="13">
      <c r="A200" s="55"/>
      <c r="B200" s="50"/>
      <c r="C200" s="23"/>
      <c r="D200" s="112"/>
      <c r="E200" s="112"/>
      <c r="F200" s="24"/>
    </row>
    <row r="201" spans="1:6" s="35" customFormat="1" ht="28">
      <c r="A201" s="55" t="s">
        <v>1213</v>
      </c>
      <c r="B201" s="50" t="s">
        <v>1214</v>
      </c>
      <c r="C201" s="23" t="s">
        <v>51</v>
      </c>
      <c r="D201" s="112">
        <v>5</v>
      </c>
      <c r="E201" s="112">
        <v>0</v>
      </c>
      <c r="F201" s="24">
        <f t="shared" ref="F201:F210" si="34">PRODUCT(D201,E201)</f>
        <v>0</v>
      </c>
    </row>
    <row r="202" spans="1:6" s="35" customFormat="1" ht="13">
      <c r="A202" s="55"/>
      <c r="B202" s="50"/>
      <c r="C202" s="23"/>
      <c r="D202" s="112"/>
      <c r="E202" s="112"/>
      <c r="F202" s="24"/>
    </row>
    <row r="203" spans="1:6" s="35" customFormat="1" ht="28">
      <c r="A203" s="55" t="s">
        <v>1215</v>
      </c>
      <c r="B203" s="50" t="s">
        <v>1216</v>
      </c>
      <c r="C203" s="23"/>
      <c r="D203" s="112"/>
      <c r="E203" s="112"/>
      <c r="F203" s="24"/>
    </row>
    <row r="204" spans="1:6" s="35" customFormat="1" ht="14">
      <c r="A204" s="55"/>
      <c r="B204" s="50" t="s">
        <v>1126</v>
      </c>
      <c r="C204" s="23" t="s">
        <v>1065</v>
      </c>
      <c r="D204" s="112">
        <v>3</v>
      </c>
      <c r="E204" s="112">
        <v>0</v>
      </c>
      <c r="F204" s="24">
        <f t="shared" si="34"/>
        <v>0</v>
      </c>
    </row>
    <row r="205" spans="1:6" s="35" customFormat="1" ht="13">
      <c r="A205" s="55"/>
      <c r="B205" s="50"/>
      <c r="C205" s="23"/>
      <c r="D205" s="112"/>
      <c r="E205" s="112"/>
      <c r="F205" s="24"/>
    </row>
    <row r="206" spans="1:6" s="35" customFormat="1" ht="28">
      <c r="A206" s="55" t="s">
        <v>1217</v>
      </c>
      <c r="B206" s="50" t="s">
        <v>1218</v>
      </c>
      <c r="C206" s="23" t="s">
        <v>1065</v>
      </c>
      <c r="D206" s="112">
        <v>3</v>
      </c>
      <c r="E206" s="112">
        <v>0</v>
      </c>
      <c r="F206" s="24">
        <f t="shared" si="34"/>
        <v>0</v>
      </c>
    </row>
    <row r="207" spans="1:6" s="35" customFormat="1" ht="13">
      <c r="A207" s="55"/>
      <c r="B207" s="50"/>
      <c r="C207" s="23"/>
      <c r="D207" s="112"/>
      <c r="E207" s="112"/>
      <c r="F207" s="24"/>
    </row>
    <row r="208" spans="1:6" s="35" customFormat="1" ht="42">
      <c r="A208" s="55" t="s">
        <v>1219</v>
      </c>
      <c r="B208" s="50" t="s">
        <v>1220</v>
      </c>
      <c r="C208" s="23" t="s">
        <v>51</v>
      </c>
      <c r="D208" s="112">
        <v>1</v>
      </c>
      <c r="E208" s="112">
        <v>0</v>
      </c>
      <c r="F208" s="24">
        <f t="shared" si="34"/>
        <v>0</v>
      </c>
    </row>
    <row r="209" spans="1:6" s="35" customFormat="1" ht="13">
      <c r="A209" s="55"/>
      <c r="B209" s="50"/>
      <c r="C209" s="23"/>
      <c r="D209" s="112"/>
      <c r="E209" s="112"/>
      <c r="F209" s="24"/>
    </row>
    <row r="210" spans="1:6" s="35" customFormat="1" ht="42">
      <c r="A210" s="55" t="s">
        <v>1221</v>
      </c>
      <c r="B210" s="50" t="s">
        <v>1222</v>
      </c>
      <c r="C210" s="23" t="s">
        <v>1082</v>
      </c>
      <c r="D210" s="112">
        <v>5</v>
      </c>
      <c r="E210" s="112">
        <v>0</v>
      </c>
      <c r="F210" s="24">
        <f t="shared" si="34"/>
        <v>0</v>
      </c>
    </row>
    <row r="211" spans="1:6" s="35" customFormat="1" ht="13">
      <c r="A211" s="55"/>
      <c r="B211" s="50"/>
      <c r="C211" s="23"/>
      <c r="D211" s="112"/>
      <c r="E211" s="112"/>
      <c r="F211" s="24"/>
    </row>
    <row r="212" spans="1:6" s="35" customFormat="1" ht="70">
      <c r="A212" s="55" t="s">
        <v>1223</v>
      </c>
      <c r="B212" s="50" t="s">
        <v>1224</v>
      </c>
      <c r="C212" s="23"/>
      <c r="D212" s="112"/>
      <c r="E212" s="112"/>
      <c r="F212" s="24"/>
    </row>
    <row r="213" spans="1:6" s="35" customFormat="1" ht="14">
      <c r="A213" s="55"/>
      <c r="B213" s="50" t="s">
        <v>1121</v>
      </c>
      <c r="C213" s="23" t="s">
        <v>53</v>
      </c>
      <c r="D213" s="112">
        <v>2</v>
      </c>
      <c r="E213" s="112">
        <v>0</v>
      </c>
      <c r="F213" s="24">
        <f>PRODUCT(D213,E213)</f>
        <v>0</v>
      </c>
    </row>
    <row r="214" spans="1:6" s="35" customFormat="1" ht="13">
      <c r="A214" s="55"/>
      <c r="B214" s="50"/>
      <c r="C214" s="23"/>
      <c r="D214" s="112"/>
      <c r="E214" s="112"/>
      <c r="F214" s="24"/>
    </row>
    <row r="215" spans="1:6" s="35" customFormat="1" ht="56">
      <c r="A215" s="55" t="s">
        <v>1225</v>
      </c>
      <c r="B215" s="50" t="s">
        <v>1226</v>
      </c>
      <c r="C215" s="23" t="s">
        <v>53</v>
      </c>
      <c r="D215" s="112">
        <v>1</v>
      </c>
      <c r="E215" s="112">
        <v>0</v>
      </c>
      <c r="F215" s="24">
        <f>PRODUCT(D215,E215)</f>
        <v>0</v>
      </c>
    </row>
    <row r="216" spans="1:6" s="35" customFormat="1" ht="13">
      <c r="A216" s="55"/>
      <c r="B216" s="50"/>
      <c r="C216" s="23"/>
      <c r="D216" s="112"/>
      <c r="E216" s="112"/>
      <c r="F216" s="24"/>
    </row>
    <row r="217" spans="1:6" s="35" customFormat="1" ht="42">
      <c r="A217" s="55" t="s">
        <v>1227</v>
      </c>
      <c r="B217" s="50" t="s">
        <v>1228</v>
      </c>
      <c r="C217" s="23" t="s">
        <v>1089</v>
      </c>
      <c r="D217" s="112">
        <v>78</v>
      </c>
      <c r="E217" s="112">
        <v>0</v>
      </c>
      <c r="F217" s="24">
        <f>PRODUCT(D217,E217)</f>
        <v>0</v>
      </c>
    </row>
    <row r="218" spans="1:6" s="35" customFormat="1" ht="13">
      <c r="A218" s="55"/>
      <c r="B218" s="50"/>
      <c r="C218" s="23"/>
      <c r="D218" s="112"/>
      <c r="E218" s="112"/>
      <c r="F218" s="24"/>
    </row>
    <row r="219" spans="1:6" s="35" customFormat="1" ht="14">
      <c r="A219" s="55"/>
      <c r="B219" s="50" t="s">
        <v>1229</v>
      </c>
      <c r="C219" s="23"/>
      <c r="D219" s="112"/>
      <c r="E219" s="112"/>
      <c r="F219" s="24"/>
    </row>
    <row r="220" spans="1:6" s="35" customFormat="1" ht="13">
      <c r="A220" s="55"/>
      <c r="B220" s="50"/>
      <c r="C220" s="23"/>
      <c r="D220" s="112"/>
      <c r="E220" s="112"/>
      <c r="F220" s="24"/>
    </row>
    <row r="221" spans="1:6" s="35" customFormat="1" ht="14">
      <c r="A221" s="55" t="s">
        <v>1230</v>
      </c>
      <c r="B221" s="50" t="s">
        <v>1231</v>
      </c>
      <c r="C221" s="23" t="s">
        <v>53</v>
      </c>
      <c r="D221" s="112">
        <v>1</v>
      </c>
      <c r="E221" s="112">
        <v>0</v>
      </c>
      <c r="F221" s="24">
        <f t="shared" ref="F221:F233" si="35">PRODUCT(D221,E221)</f>
        <v>0</v>
      </c>
    </row>
    <row r="222" spans="1:6" s="35" customFormat="1" ht="13">
      <c r="A222" s="55"/>
      <c r="B222" s="50"/>
      <c r="C222" s="23"/>
      <c r="D222" s="112"/>
      <c r="E222" s="112"/>
      <c r="F222" s="24"/>
    </row>
    <row r="223" spans="1:6" s="35" customFormat="1" ht="14">
      <c r="A223" s="55" t="s">
        <v>1232</v>
      </c>
      <c r="B223" s="50" t="s">
        <v>1233</v>
      </c>
      <c r="C223" s="23" t="s">
        <v>53</v>
      </c>
      <c r="D223" s="112">
        <v>4</v>
      </c>
      <c r="E223" s="112">
        <v>0</v>
      </c>
      <c r="F223" s="24">
        <f t="shared" si="35"/>
        <v>0</v>
      </c>
    </row>
    <row r="224" spans="1:6" s="35" customFormat="1" ht="13">
      <c r="A224" s="55"/>
      <c r="B224" s="50"/>
      <c r="C224" s="23"/>
      <c r="D224" s="112"/>
      <c r="E224" s="112"/>
      <c r="F224" s="24"/>
    </row>
    <row r="225" spans="1:6" s="35" customFormat="1" ht="14">
      <c r="A225" s="55" t="s">
        <v>1234</v>
      </c>
      <c r="B225" s="50" t="s">
        <v>1235</v>
      </c>
      <c r="C225" s="23" t="s">
        <v>1236</v>
      </c>
      <c r="D225" s="112">
        <v>1</v>
      </c>
      <c r="E225" s="112">
        <v>0</v>
      </c>
      <c r="F225" s="24">
        <f t="shared" si="35"/>
        <v>0</v>
      </c>
    </row>
    <row r="226" spans="1:6" s="35" customFormat="1" ht="13">
      <c r="A226" s="55"/>
      <c r="B226" s="50"/>
      <c r="C226" s="23"/>
      <c r="D226" s="112"/>
      <c r="E226" s="112"/>
      <c r="F226" s="24"/>
    </row>
    <row r="227" spans="1:6" s="35" customFormat="1" ht="14">
      <c r="A227" s="55" t="s">
        <v>1237</v>
      </c>
      <c r="B227" s="110" t="s">
        <v>1238</v>
      </c>
      <c r="C227" s="23" t="s">
        <v>53</v>
      </c>
      <c r="D227" s="112">
        <v>1</v>
      </c>
      <c r="E227" s="112">
        <v>0</v>
      </c>
      <c r="F227" s="24">
        <f t="shared" si="35"/>
        <v>0</v>
      </c>
    </row>
    <row r="228" spans="1:6" s="35" customFormat="1" ht="13">
      <c r="A228" s="55"/>
      <c r="B228" s="110"/>
      <c r="C228" s="23"/>
      <c r="D228" s="112"/>
      <c r="E228" s="112"/>
      <c r="F228" s="24"/>
    </row>
    <row r="229" spans="1:6" s="35" customFormat="1" ht="14">
      <c r="A229" s="55" t="s">
        <v>1239</v>
      </c>
      <c r="B229" s="110" t="s">
        <v>1240</v>
      </c>
      <c r="C229" s="23" t="s">
        <v>53</v>
      </c>
      <c r="D229" s="112">
        <v>1</v>
      </c>
      <c r="E229" s="112">
        <v>0</v>
      </c>
      <c r="F229" s="24">
        <f t="shared" si="35"/>
        <v>0</v>
      </c>
    </row>
    <row r="230" spans="1:6" s="35" customFormat="1" ht="13">
      <c r="A230" s="55"/>
      <c r="B230" s="110"/>
      <c r="C230" s="23"/>
      <c r="D230" s="112"/>
      <c r="E230" s="112"/>
      <c r="F230" s="24"/>
    </row>
    <row r="231" spans="1:6" s="35" customFormat="1" ht="14">
      <c r="A231" s="55" t="s">
        <v>1241</v>
      </c>
      <c r="B231" s="110" t="s">
        <v>1091</v>
      </c>
      <c r="C231" s="23" t="s">
        <v>53</v>
      </c>
      <c r="D231" s="112">
        <v>1</v>
      </c>
      <c r="E231" s="112">
        <v>0</v>
      </c>
      <c r="F231" s="24">
        <f t="shared" si="35"/>
        <v>0</v>
      </c>
    </row>
    <row r="232" spans="1:6" s="35" customFormat="1" ht="13">
      <c r="A232" s="55"/>
      <c r="B232" s="110"/>
      <c r="C232" s="23"/>
      <c r="D232" s="112"/>
      <c r="E232" s="112"/>
      <c r="F232" s="24"/>
    </row>
    <row r="233" spans="1:6" s="35" customFormat="1" ht="14">
      <c r="A233" s="55" t="s">
        <v>1242</v>
      </c>
      <c r="B233" s="110" t="s">
        <v>1243</v>
      </c>
      <c r="C233" s="23" t="s">
        <v>53</v>
      </c>
      <c r="D233" s="112">
        <v>1</v>
      </c>
      <c r="E233" s="112">
        <v>0</v>
      </c>
      <c r="F233" s="24">
        <f t="shared" si="35"/>
        <v>0</v>
      </c>
    </row>
    <row r="234" spans="1:6" s="35" customFormat="1" ht="13">
      <c r="A234" s="55"/>
      <c r="B234" s="110"/>
      <c r="C234" s="23"/>
      <c r="D234" s="112"/>
      <c r="E234" s="112"/>
      <c r="F234" s="24"/>
    </row>
    <row r="235" spans="1:6" s="35" customFormat="1" ht="14">
      <c r="A235" s="55"/>
      <c r="B235" s="109" t="s">
        <v>1244</v>
      </c>
      <c r="C235" s="23"/>
      <c r="D235" s="112"/>
      <c r="E235" s="112"/>
      <c r="F235" s="17">
        <f>SUM(F70:F234)</f>
        <v>0</v>
      </c>
    </row>
    <row r="236" spans="1:6" s="35" customFormat="1" ht="13">
      <c r="A236" s="55"/>
      <c r="B236" s="109"/>
      <c r="C236" s="23"/>
      <c r="D236" s="112"/>
      <c r="E236" s="112"/>
      <c r="F236" s="17"/>
    </row>
    <row r="237" spans="1:6" s="35" customFormat="1" ht="13">
      <c r="A237" s="55"/>
      <c r="B237" s="55"/>
      <c r="C237" s="23"/>
      <c r="D237" s="23"/>
      <c r="E237" s="23"/>
      <c r="F237" s="23"/>
    </row>
    <row r="238" spans="1:6" s="35" customFormat="1" ht="14">
      <c r="A238" s="55"/>
      <c r="B238" s="109" t="s">
        <v>1245</v>
      </c>
      <c r="C238" s="23"/>
      <c r="D238" s="23"/>
      <c r="E238" s="23"/>
      <c r="F238" s="23"/>
    </row>
    <row r="239" spans="1:6" s="35" customFormat="1" ht="13">
      <c r="A239" s="55"/>
      <c r="B239" s="55"/>
      <c r="C239" s="23"/>
      <c r="D239" s="23"/>
      <c r="E239" s="23"/>
      <c r="F239" s="23"/>
    </row>
    <row r="240" spans="1:6" s="35" customFormat="1" ht="42">
      <c r="A240" s="55" t="s">
        <v>1246</v>
      </c>
      <c r="B240" s="50" t="s">
        <v>1247</v>
      </c>
      <c r="C240" s="23"/>
      <c r="D240" s="112"/>
      <c r="E240" s="112"/>
      <c r="F240" s="112"/>
    </row>
    <row r="241" spans="1:6" s="35" customFormat="1" ht="42">
      <c r="A241" s="55"/>
      <c r="B241" s="50" t="s">
        <v>1248</v>
      </c>
      <c r="C241" s="23"/>
      <c r="D241" s="112"/>
      <c r="E241" s="112"/>
      <c r="F241" s="112"/>
    </row>
    <row r="242" spans="1:6" s="35" customFormat="1" ht="14">
      <c r="A242" s="55"/>
      <c r="B242" s="50" t="s">
        <v>1249</v>
      </c>
      <c r="C242" s="23"/>
      <c r="D242" s="112"/>
      <c r="E242" s="112"/>
      <c r="F242" s="112"/>
    </row>
    <row r="243" spans="1:6" s="35" customFormat="1" ht="14">
      <c r="A243" s="55"/>
      <c r="B243" s="50" t="s">
        <v>1250</v>
      </c>
      <c r="C243" s="23"/>
      <c r="D243" s="112"/>
      <c r="E243" s="112"/>
      <c r="F243" s="112"/>
    </row>
    <row r="244" spans="1:6" s="35" customFormat="1" ht="42">
      <c r="A244" s="55"/>
      <c r="B244" s="50" t="s">
        <v>1251</v>
      </c>
      <c r="C244" s="23"/>
      <c r="D244" s="112"/>
      <c r="E244" s="112"/>
      <c r="F244" s="112"/>
    </row>
    <row r="245" spans="1:6" s="35" customFormat="1" ht="28">
      <c r="A245" s="55"/>
      <c r="B245" s="50" t="s">
        <v>1252</v>
      </c>
      <c r="C245" s="23"/>
      <c r="D245" s="112"/>
      <c r="E245" s="112"/>
      <c r="F245" s="112"/>
    </row>
    <row r="246" spans="1:6" s="35" customFormat="1" ht="14">
      <c r="A246" s="55"/>
      <c r="B246" s="50" t="s">
        <v>1253</v>
      </c>
      <c r="C246" s="23"/>
      <c r="D246" s="112"/>
      <c r="E246" s="112"/>
      <c r="F246" s="112"/>
    </row>
    <row r="247" spans="1:6" s="35" customFormat="1" ht="14">
      <c r="A247" s="55"/>
      <c r="B247" s="50" t="s">
        <v>1254</v>
      </c>
      <c r="C247" s="23"/>
      <c r="D247" s="112"/>
      <c r="E247" s="112"/>
      <c r="F247" s="112"/>
    </row>
    <row r="248" spans="1:6" s="35" customFormat="1" ht="14">
      <c r="A248" s="55"/>
      <c r="B248" s="50" t="s">
        <v>1255</v>
      </c>
      <c r="C248" s="23"/>
      <c r="D248" s="112"/>
      <c r="E248" s="112"/>
      <c r="F248" s="112"/>
    </row>
    <row r="249" spans="1:6" s="35" customFormat="1" ht="14">
      <c r="A249" s="55"/>
      <c r="B249" s="50" t="s">
        <v>1256</v>
      </c>
      <c r="C249" s="23"/>
      <c r="D249" s="112"/>
      <c r="E249" s="112"/>
      <c r="F249" s="112"/>
    </row>
    <row r="250" spans="1:6" s="35" customFormat="1" ht="14">
      <c r="A250" s="55"/>
      <c r="B250" s="50" t="s">
        <v>1257</v>
      </c>
      <c r="C250" s="23"/>
      <c r="D250" s="112"/>
      <c r="E250" s="112"/>
      <c r="F250" s="112"/>
    </row>
    <row r="251" spans="1:6" s="35" customFormat="1" ht="14">
      <c r="A251" s="55"/>
      <c r="B251" s="50" t="s">
        <v>1258</v>
      </c>
      <c r="C251" s="23"/>
      <c r="D251" s="112"/>
      <c r="E251" s="112"/>
      <c r="F251" s="112"/>
    </row>
    <row r="252" spans="1:6" s="35" customFormat="1" ht="28">
      <c r="A252" s="55"/>
      <c r="B252" s="50" t="s">
        <v>1259</v>
      </c>
      <c r="C252" s="23"/>
      <c r="D252" s="112"/>
      <c r="E252" s="112"/>
      <c r="F252" s="112"/>
    </row>
    <row r="253" spans="1:6" s="35" customFormat="1" ht="14">
      <c r="A253" s="55"/>
      <c r="B253" s="50" t="s">
        <v>1260</v>
      </c>
      <c r="C253" s="23"/>
      <c r="D253" s="112"/>
      <c r="E253" s="112"/>
      <c r="F253" s="112"/>
    </row>
    <row r="254" spans="1:6" s="35" customFormat="1" ht="14">
      <c r="A254" s="55"/>
      <c r="B254" s="50" t="s">
        <v>1261</v>
      </c>
      <c r="C254" s="23"/>
      <c r="D254" s="112"/>
      <c r="E254" s="112"/>
      <c r="F254" s="112"/>
    </row>
    <row r="255" spans="1:6" s="35" customFormat="1" ht="14">
      <c r="A255" s="55"/>
      <c r="B255" s="50" t="s">
        <v>1262</v>
      </c>
      <c r="C255" s="23"/>
      <c r="D255" s="112"/>
      <c r="E255" s="112"/>
      <c r="F255" s="112"/>
    </row>
    <row r="256" spans="1:6" s="35" customFormat="1" ht="14">
      <c r="A256" s="55"/>
      <c r="B256" s="50" t="s">
        <v>1263</v>
      </c>
      <c r="C256" s="23"/>
      <c r="D256" s="112"/>
      <c r="E256" s="112"/>
      <c r="F256" s="112"/>
    </row>
    <row r="257" spans="1:6" s="35" customFormat="1" ht="14">
      <c r="A257" s="55"/>
      <c r="B257" s="50" t="s">
        <v>1264</v>
      </c>
      <c r="C257" s="23"/>
      <c r="D257" s="112"/>
      <c r="E257" s="112"/>
      <c r="F257" s="112"/>
    </row>
    <row r="258" spans="1:6" s="35" customFormat="1" ht="14">
      <c r="A258" s="55"/>
      <c r="B258" s="50" t="s">
        <v>1265</v>
      </c>
      <c r="C258" s="23"/>
      <c r="D258" s="112"/>
      <c r="E258" s="112"/>
      <c r="F258" s="112"/>
    </row>
    <row r="259" spans="1:6" s="35" customFormat="1" ht="14">
      <c r="A259" s="55"/>
      <c r="B259" s="50" t="s">
        <v>1266</v>
      </c>
      <c r="C259" s="23"/>
      <c r="D259" s="112"/>
      <c r="E259" s="112"/>
      <c r="F259" s="112"/>
    </row>
    <row r="260" spans="1:6" s="35" customFormat="1" ht="14">
      <c r="A260" s="55"/>
      <c r="B260" s="50" t="s">
        <v>1267</v>
      </c>
      <c r="C260" s="23"/>
      <c r="D260" s="112"/>
      <c r="E260" s="112"/>
      <c r="F260" s="112"/>
    </row>
    <row r="261" spans="1:6" s="35" customFormat="1" ht="14">
      <c r="A261" s="55"/>
      <c r="B261" s="50" t="s">
        <v>1268</v>
      </c>
      <c r="C261" s="23"/>
      <c r="D261" s="112"/>
      <c r="E261" s="112"/>
      <c r="F261" s="112"/>
    </row>
    <row r="262" spans="1:6" s="35" customFormat="1" ht="14">
      <c r="A262" s="55"/>
      <c r="B262" s="50" t="s">
        <v>1269</v>
      </c>
      <c r="C262" s="23"/>
      <c r="D262" s="112"/>
      <c r="E262" s="112"/>
      <c r="F262" s="112"/>
    </row>
    <row r="263" spans="1:6" s="35" customFormat="1" ht="14">
      <c r="A263" s="55"/>
      <c r="B263" s="50" t="s">
        <v>1270</v>
      </c>
      <c r="C263" s="23"/>
      <c r="D263" s="112"/>
      <c r="E263" s="112"/>
      <c r="F263" s="112"/>
    </row>
    <row r="264" spans="1:6" s="35" customFormat="1" ht="28">
      <c r="A264" s="55"/>
      <c r="B264" s="50" t="s">
        <v>1271</v>
      </c>
      <c r="C264" s="23"/>
      <c r="D264" s="112"/>
      <c r="E264" s="112"/>
      <c r="F264" s="112"/>
    </row>
    <row r="265" spans="1:6" s="35" customFormat="1" ht="28">
      <c r="A265" s="55"/>
      <c r="B265" s="50" t="s">
        <v>1272</v>
      </c>
      <c r="C265" s="23"/>
      <c r="D265" s="112"/>
      <c r="E265" s="112"/>
      <c r="F265" s="112"/>
    </row>
    <row r="266" spans="1:6" s="35" customFormat="1" ht="14">
      <c r="A266" s="55"/>
      <c r="B266" s="50" t="s">
        <v>1273</v>
      </c>
      <c r="C266" s="23" t="s">
        <v>53</v>
      </c>
      <c r="D266" s="112">
        <v>1</v>
      </c>
      <c r="E266" s="119">
        <v>0</v>
      </c>
      <c r="F266" s="119">
        <f>D266*E266</f>
        <v>0</v>
      </c>
    </row>
    <row r="267" spans="1:6" s="35" customFormat="1" ht="13">
      <c r="A267" s="55"/>
      <c r="B267" s="50"/>
      <c r="C267" s="23"/>
      <c r="D267" s="112"/>
      <c r="E267" s="119"/>
      <c r="F267" s="119"/>
    </row>
    <row r="268" spans="1:6" s="35" customFormat="1" ht="14">
      <c r="A268" s="55" t="s">
        <v>1274</v>
      </c>
      <c r="B268" s="50" t="s">
        <v>1275</v>
      </c>
      <c r="C268" s="23"/>
      <c r="D268" s="112"/>
      <c r="E268" s="119"/>
      <c r="F268" s="119"/>
    </row>
    <row r="269" spans="1:6" s="35" customFormat="1" ht="14">
      <c r="A269" s="55"/>
      <c r="B269" s="50" t="s">
        <v>1276</v>
      </c>
      <c r="C269" s="23"/>
      <c r="D269" s="112"/>
      <c r="E269" s="119"/>
      <c r="F269" s="119"/>
    </row>
    <row r="270" spans="1:6" s="35" customFormat="1" ht="14">
      <c r="A270" s="55"/>
      <c r="B270" s="50" t="s">
        <v>1277</v>
      </c>
      <c r="C270" s="23"/>
      <c r="D270" s="112"/>
      <c r="E270" s="119"/>
      <c r="F270" s="119"/>
    </row>
    <row r="271" spans="1:6" s="35" customFormat="1" ht="14">
      <c r="A271" s="55"/>
      <c r="B271" s="50" t="s">
        <v>1278</v>
      </c>
      <c r="C271" s="23"/>
      <c r="D271" s="112"/>
      <c r="E271" s="119"/>
      <c r="F271" s="119"/>
    </row>
    <row r="272" spans="1:6" s="35" customFormat="1" ht="14">
      <c r="A272" s="55"/>
      <c r="B272" s="50" t="s">
        <v>1279</v>
      </c>
      <c r="C272" s="23" t="s">
        <v>53</v>
      </c>
      <c r="D272" s="112">
        <v>1</v>
      </c>
      <c r="E272" s="119">
        <v>0</v>
      </c>
      <c r="F272" s="119">
        <f>D272*E272</f>
        <v>0</v>
      </c>
    </row>
    <row r="273" spans="1:6" s="35" customFormat="1" ht="13">
      <c r="A273" s="55"/>
      <c r="B273" s="50"/>
      <c r="C273" s="23"/>
      <c r="D273" s="112"/>
      <c r="E273" s="119"/>
      <c r="F273" s="119"/>
    </row>
    <row r="274" spans="1:6" s="35" customFormat="1" ht="14">
      <c r="A274" s="55"/>
      <c r="B274" s="15" t="s">
        <v>1280</v>
      </c>
      <c r="C274" s="23"/>
      <c r="D274" s="112"/>
      <c r="E274" s="119"/>
      <c r="F274" s="120">
        <f>SUM(F240:F273)</f>
        <v>0</v>
      </c>
    </row>
    <row r="275" spans="1:6" s="35" customFormat="1" ht="13">
      <c r="A275" s="55"/>
      <c r="B275" s="50"/>
      <c r="C275" s="23"/>
      <c r="D275" s="23"/>
      <c r="E275" s="23"/>
      <c r="F275" s="23"/>
    </row>
    <row r="276" spans="1:6" s="35" customFormat="1" ht="13">
      <c r="A276" s="55"/>
      <c r="B276" s="50"/>
      <c r="C276" s="23"/>
      <c r="D276" s="23"/>
      <c r="E276" s="23"/>
      <c r="F276" s="23"/>
    </row>
    <row r="277" spans="1:6" s="35" customFormat="1" ht="14">
      <c r="A277" s="55"/>
      <c r="B277" s="15" t="s">
        <v>1281</v>
      </c>
      <c r="C277" s="23"/>
      <c r="D277" s="23"/>
      <c r="E277" s="23"/>
      <c r="F277" s="23"/>
    </row>
    <row r="278" spans="1:6" s="35" customFormat="1" ht="13">
      <c r="A278" s="55"/>
      <c r="B278" s="50"/>
      <c r="C278" s="23"/>
      <c r="D278" s="23"/>
      <c r="E278" s="23"/>
      <c r="F278" s="23"/>
    </row>
    <row r="279" spans="1:6" s="35" customFormat="1" ht="14">
      <c r="A279" s="55"/>
      <c r="B279" s="15" t="s">
        <v>1282</v>
      </c>
      <c r="C279" s="23"/>
      <c r="D279" s="23"/>
      <c r="E279" s="23"/>
      <c r="F279" s="23"/>
    </row>
    <row r="280" spans="1:6" s="35" customFormat="1" ht="56">
      <c r="A280" s="55" t="s">
        <v>1283</v>
      </c>
      <c r="B280" s="50" t="s">
        <v>1284</v>
      </c>
      <c r="C280" s="23"/>
      <c r="D280" s="23"/>
      <c r="E280" s="23"/>
      <c r="F280" s="23"/>
    </row>
    <row r="281" spans="1:6" s="35" customFormat="1" ht="14">
      <c r="A281" s="55"/>
      <c r="B281" s="50" t="s">
        <v>1285</v>
      </c>
      <c r="C281" s="23" t="s">
        <v>1123</v>
      </c>
      <c r="D281" s="119">
        <v>32</v>
      </c>
      <c r="E281" s="119">
        <v>0</v>
      </c>
      <c r="F281" s="119">
        <f>PRODUCT(D281,E281)</f>
        <v>0</v>
      </c>
    </row>
    <row r="282" spans="1:6" s="35" customFormat="1" ht="14">
      <c r="A282" s="55"/>
      <c r="B282" s="50" t="s">
        <v>1286</v>
      </c>
      <c r="C282" s="23" t="s">
        <v>1123</v>
      </c>
      <c r="D282" s="119">
        <v>33</v>
      </c>
      <c r="E282" s="119">
        <v>0</v>
      </c>
      <c r="F282" s="119">
        <f t="shared" ref="F282:F283" si="36">PRODUCT(D282,E282)</f>
        <v>0</v>
      </c>
    </row>
    <row r="283" spans="1:6" s="35" customFormat="1" ht="14">
      <c r="A283" s="55"/>
      <c r="B283" s="50" t="s">
        <v>1287</v>
      </c>
      <c r="C283" s="23" t="s">
        <v>1123</v>
      </c>
      <c r="D283" s="119">
        <v>32</v>
      </c>
      <c r="E283" s="119">
        <v>0</v>
      </c>
      <c r="F283" s="119">
        <f t="shared" si="36"/>
        <v>0</v>
      </c>
    </row>
    <row r="284" spans="1:6" s="35" customFormat="1" ht="13">
      <c r="A284" s="55"/>
      <c r="B284" s="50"/>
      <c r="C284" s="23"/>
      <c r="D284" s="119"/>
      <c r="E284" s="119"/>
      <c r="F284" s="119"/>
    </row>
    <row r="285" spans="1:6" s="35" customFormat="1" ht="14">
      <c r="A285" s="55"/>
      <c r="B285" s="50" t="s">
        <v>1288</v>
      </c>
      <c r="C285" s="23" t="s">
        <v>51</v>
      </c>
      <c r="D285" s="119">
        <v>25</v>
      </c>
      <c r="E285" s="119">
        <v>0</v>
      </c>
      <c r="F285" s="119">
        <f>PRODUCT(D285,E285)</f>
        <v>0</v>
      </c>
    </row>
    <row r="286" spans="1:6" s="35" customFormat="1" ht="14">
      <c r="A286" s="55"/>
      <c r="B286" s="50" t="s">
        <v>1289</v>
      </c>
      <c r="C286" s="23"/>
      <c r="D286" s="119"/>
      <c r="E286" s="119"/>
      <c r="F286" s="119"/>
    </row>
    <row r="287" spans="1:6" s="35" customFormat="1" ht="14">
      <c r="A287" s="55"/>
      <c r="B287" s="50" t="s">
        <v>1290</v>
      </c>
      <c r="C287" s="23"/>
      <c r="D287" s="119"/>
      <c r="E287" s="119"/>
      <c r="F287" s="119"/>
    </row>
    <row r="288" spans="1:6" s="35" customFormat="1" ht="14">
      <c r="A288" s="55"/>
      <c r="B288" s="50" t="s">
        <v>1289</v>
      </c>
      <c r="C288" s="23" t="s">
        <v>51</v>
      </c>
      <c r="D288" s="119">
        <v>25</v>
      </c>
      <c r="E288" s="119">
        <v>0</v>
      </c>
      <c r="F288" s="119">
        <f>PRODUCT(D288,E288)</f>
        <v>0</v>
      </c>
    </row>
    <row r="289" spans="1:6" s="35" customFormat="1" ht="14">
      <c r="A289" s="55"/>
      <c r="B289" s="50" t="s">
        <v>1291</v>
      </c>
      <c r="C289" s="23"/>
      <c r="D289" s="119"/>
      <c r="E289" s="119"/>
      <c r="F289" s="119"/>
    </row>
    <row r="290" spans="1:6" s="35" customFormat="1" ht="14">
      <c r="A290" s="55"/>
      <c r="B290" s="50" t="s">
        <v>1292</v>
      </c>
      <c r="C290" s="23" t="s">
        <v>51</v>
      </c>
      <c r="D290" s="119">
        <v>17</v>
      </c>
      <c r="E290" s="119">
        <v>0</v>
      </c>
      <c r="F290" s="119">
        <f>PRODUCT(D290,E290)</f>
        <v>0</v>
      </c>
    </row>
    <row r="291" spans="1:6" s="35" customFormat="1" ht="14">
      <c r="A291" s="55"/>
      <c r="B291" s="50" t="s">
        <v>1293</v>
      </c>
      <c r="C291" s="23"/>
      <c r="D291" s="119"/>
      <c r="E291" s="119"/>
      <c r="F291" s="119"/>
    </row>
    <row r="292" spans="1:6" s="35" customFormat="1" ht="14">
      <c r="A292" s="55"/>
      <c r="B292" s="50" t="s">
        <v>1294</v>
      </c>
      <c r="C292" s="23" t="s">
        <v>51</v>
      </c>
      <c r="D292" s="119">
        <v>9</v>
      </c>
      <c r="E292" s="119">
        <v>0</v>
      </c>
      <c r="F292" s="119">
        <f>PRODUCT(D292,E292)</f>
        <v>0</v>
      </c>
    </row>
    <row r="293" spans="1:6" s="35" customFormat="1" ht="13">
      <c r="A293" s="55"/>
      <c r="B293" s="50"/>
      <c r="C293" s="23"/>
      <c r="D293" s="119"/>
      <c r="E293" s="119"/>
      <c r="F293" s="119"/>
    </row>
    <row r="294" spans="1:6" s="35" customFormat="1" ht="28">
      <c r="A294" s="55" t="s">
        <v>1295</v>
      </c>
      <c r="B294" s="50" t="s">
        <v>1296</v>
      </c>
      <c r="C294" s="23"/>
      <c r="D294" s="119"/>
      <c r="E294" s="119"/>
      <c r="F294" s="119"/>
    </row>
    <row r="295" spans="1:6" s="35" customFormat="1" ht="13">
      <c r="A295" s="55"/>
      <c r="B295" s="50"/>
      <c r="C295" s="23"/>
      <c r="D295" s="119"/>
      <c r="E295" s="119"/>
      <c r="F295" s="119"/>
    </row>
    <row r="296" spans="1:6" s="35" customFormat="1" ht="14">
      <c r="A296" s="55"/>
      <c r="B296" s="50" t="s">
        <v>1151</v>
      </c>
      <c r="C296" s="23" t="s">
        <v>1123</v>
      </c>
      <c r="D296" s="119">
        <v>48</v>
      </c>
      <c r="E296" s="119">
        <v>0</v>
      </c>
      <c r="F296" s="119">
        <f>PRODUCT(D296,E296)</f>
        <v>0</v>
      </c>
    </row>
    <row r="297" spans="1:6" s="35" customFormat="1" ht="14">
      <c r="A297" s="55"/>
      <c r="B297" s="50" t="s">
        <v>1297</v>
      </c>
      <c r="C297" s="23"/>
      <c r="D297" s="119"/>
      <c r="E297" s="119"/>
      <c r="F297" s="119"/>
    </row>
    <row r="298" spans="1:6" s="35" customFormat="1" ht="14">
      <c r="A298" s="55"/>
      <c r="B298" s="50" t="s">
        <v>1298</v>
      </c>
      <c r="C298" s="23"/>
      <c r="D298" s="119"/>
      <c r="E298" s="119"/>
      <c r="F298" s="119"/>
    </row>
    <row r="299" spans="1:6" s="35" customFormat="1" ht="14">
      <c r="A299" s="55"/>
      <c r="B299" s="50" t="s">
        <v>1299</v>
      </c>
      <c r="C299" s="23" t="s">
        <v>51</v>
      </c>
      <c r="D299" s="119">
        <v>4.8</v>
      </c>
      <c r="E299" s="119">
        <v>0</v>
      </c>
      <c r="F299" s="119">
        <f>PRODUCT(D299,E299)</f>
        <v>0</v>
      </c>
    </row>
    <row r="300" spans="1:6" s="35" customFormat="1" ht="14">
      <c r="A300" s="55"/>
      <c r="B300" s="50" t="s">
        <v>1300</v>
      </c>
      <c r="C300" s="23"/>
      <c r="D300" s="119"/>
      <c r="E300" s="119"/>
      <c r="F300" s="119"/>
    </row>
    <row r="301" spans="1:6" s="35" customFormat="1" ht="14">
      <c r="A301" s="55"/>
      <c r="B301" s="50" t="s">
        <v>1298</v>
      </c>
      <c r="C301" s="23"/>
      <c r="D301" s="119"/>
      <c r="E301" s="119"/>
      <c r="F301" s="119"/>
    </row>
    <row r="302" spans="1:6" s="35" customFormat="1" ht="14">
      <c r="A302" s="55"/>
      <c r="B302" s="50" t="s">
        <v>1301</v>
      </c>
      <c r="C302" s="23" t="s">
        <v>51</v>
      </c>
      <c r="D302" s="119">
        <v>48</v>
      </c>
      <c r="E302" s="119">
        <v>0</v>
      </c>
      <c r="F302" s="119">
        <f>PRODUCT(D302,E302)</f>
        <v>0</v>
      </c>
    </row>
    <row r="303" spans="1:6" s="35" customFormat="1" ht="14">
      <c r="A303" s="55"/>
      <c r="B303" s="50" t="s">
        <v>1302</v>
      </c>
      <c r="C303" s="23"/>
      <c r="D303" s="119"/>
      <c r="E303" s="119"/>
      <c r="F303" s="119"/>
    </row>
    <row r="304" spans="1:6" s="35" customFormat="1" ht="14">
      <c r="A304" s="55"/>
      <c r="B304" s="50" t="s">
        <v>1303</v>
      </c>
      <c r="C304" s="23" t="s">
        <v>51</v>
      </c>
      <c r="D304" s="119">
        <v>48</v>
      </c>
      <c r="E304" s="119">
        <v>0</v>
      </c>
      <c r="F304" s="119">
        <f>PRODUCT(D304,E304)</f>
        <v>0</v>
      </c>
    </row>
    <row r="305" spans="1:6" s="35" customFormat="1" ht="14">
      <c r="A305" s="55"/>
      <c r="B305" s="50" t="s">
        <v>1304</v>
      </c>
      <c r="C305" s="23"/>
      <c r="D305" s="119"/>
      <c r="E305" s="119"/>
      <c r="F305" s="119"/>
    </row>
    <row r="306" spans="1:6" s="35" customFormat="1" ht="14">
      <c r="A306" s="55"/>
      <c r="B306" s="50" t="s">
        <v>1305</v>
      </c>
      <c r="C306" s="23" t="s">
        <v>53</v>
      </c>
      <c r="D306" s="119">
        <v>22</v>
      </c>
      <c r="E306" s="119">
        <v>0</v>
      </c>
      <c r="F306" s="119">
        <f>PRODUCT(D306,E306)</f>
        <v>0</v>
      </c>
    </row>
    <row r="307" spans="1:6" s="35" customFormat="1" ht="13">
      <c r="A307" s="55"/>
      <c r="B307" s="50"/>
      <c r="C307" s="23"/>
      <c r="D307" s="119"/>
      <c r="E307" s="119"/>
      <c r="F307" s="119"/>
    </row>
    <row r="308" spans="1:6" s="35" customFormat="1" ht="28">
      <c r="A308" s="55" t="s">
        <v>1306</v>
      </c>
      <c r="B308" s="50" t="s">
        <v>1296</v>
      </c>
      <c r="C308" s="23"/>
      <c r="D308" s="119"/>
      <c r="E308" s="119"/>
      <c r="F308" s="119"/>
    </row>
    <row r="309" spans="1:6" s="35" customFormat="1" ht="14">
      <c r="A309" s="55"/>
      <c r="B309" s="50" t="s">
        <v>1307</v>
      </c>
      <c r="C309" s="23" t="s">
        <v>1123</v>
      </c>
      <c r="D309" s="119">
        <v>35</v>
      </c>
      <c r="E309" s="119">
        <v>0</v>
      </c>
      <c r="F309" s="119">
        <f>PRODUCT(D309,E309)</f>
        <v>0</v>
      </c>
    </row>
    <row r="310" spans="1:6" s="35" customFormat="1" ht="14">
      <c r="A310" s="55"/>
      <c r="B310" s="50" t="s">
        <v>1297</v>
      </c>
      <c r="C310" s="23"/>
      <c r="D310" s="119"/>
      <c r="E310" s="119"/>
      <c r="F310" s="119"/>
    </row>
    <row r="311" spans="1:6" s="35" customFormat="1" ht="14">
      <c r="A311" s="55"/>
      <c r="B311" s="50" t="s">
        <v>1308</v>
      </c>
      <c r="C311" s="23"/>
      <c r="D311" s="119"/>
      <c r="E311" s="119"/>
      <c r="F311" s="119"/>
    </row>
    <row r="312" spans="1:6" s="35" customFormat="1" ht="14">
      <c r="A312" s="55"/>
      <c r="B312" s="50" t="s">
        <v>1309</v>
      </c>
      <c r="C312" s="23" t="s">
        <v>51</v>
      </c>
      <c r="D312" s="119">
        <v>35</v>
      </c>
      <c r="E312" s="119">
        <v>0</v>
      </c>
      <c r="F312" s="119">
        <f>PRODUCT(D312,E312)</f>
        <v>0</v>
      </c>
    </row>
    <row r="313" spans="1:6" s="35" customFormat="1" ht="14">
      <c r="A313" s="55"/>
      <c r="B313" s="50" t="s">
        <v>1300</v>
      </c>
      <c r="C313" s="23"/>
      <c r="D313" s="119"/>
      <c r="E313" s="119"/>
      <c r="F313" s="119"/>
    </row>
    <row r="314" spans="1:6" s="35" customFormat="1" ht="14">
      <c r="A314" s="55"/>
      <c r="B314" s="50" t="s">
        <v>1298</v>
      </c>
      <c r="C314" s="23"/>
      <c r="D314" s="119"/>
      <c r="E314" s="119"/>
      <c r="F314" s="119"/>
    </row>
    <row r="315" spans="1:6" s="35" customFormat="1" ht="14">
      <c r="A315" s="55"/>
      <c r="B315" s="50" t="s">
        <v>1310</v>
      </c>
      <c r="C315" s="23" t="s">
        <v>51</v>
      </c>
      <c r="D315" s="119">
        <v>8</v>
      </c>
      <c r="E315" s="119">
        <v>0</v>
      </c>
      <c r="F315" s="119">
        <f>PRODUCT(D315*E315)</f>
        <v>0</v>
      </c>
    </row>
    <row r="316" spans="1:6" s="35" customFormat="1" ht="14">
      <c r="A316" s="55"/>
      <c r="B316" s="50" t="s">
        <v>1302</v>
      </c>
      <c r="C316" s="23"/>
      <c r="D316" s="119"/>
      <c r="E316" s="119"/>
      <c r="F316" s="119"/>
    </row>
    <row r="317" spans="1:6" s="35" customFormat="1" ht="14">
      <c r="A317" s="55"/>
      <c r="B317" s="50" t="s">
        <v>1311</v>
      </c>
      <c r="C317" s="23" t="s">
        <v>51</v>
      </c>
      <c r="D317" s="119">
        <v>6</v>
      </c>
      <c r="E317" s="119">
        <v>0</v>
      </c>
      <c r="F317" s="119">
        <f>PRODUCT(D317*E317)</f>
        <v>0</v>
      </c>
    </row>
    <row r="318" spans="1:6" s="35" customFormat="1" ht="14">
      <c r="A318" s="55"/>
      <c r="B318" s="50" t="s">
        <v>1304</v>
      </c>
      <c r="C318" s="23"/>
      <c r="D318" s="119"/>
      <c r="E318" s="119"/>
      <c r="F318" s="119"/>
    </row>
    <row r="319" spans="1:6" s="35" customFormat="1" ht="14">
      <c r="A319" s="55"/>
      <c r="B319" s="50" t="s">
        <v>1312</v>
      </c>
      <c r="C319" s="23" t="s">
        <v>53</v>
      </c>
      <c r="D319" s="119">
        <v>4</v>
      </c>
      <c r="E319" s="119">
        <v>0</v>
      </c>
      <c r="F319" s="119">
        <f>PRODUCT(D319*E319)</f>
        <v>0</v>
      </c>
    </row>
    <row r="320" spans="1:6" s="35" customFormat="1" ht="13">
      <c r="A320" s="55"/>
      <c r="B320" s="50"/>
      <c r="C320" s="23"/>
      <c r="D320" s="119"/>
      <c r="E320" s="119"/>
      <c r="F320" s="119"/>
    </row>
    <row r="321" spans="1:6" s="35" customFormat="1" ht="14">
      <c r="A321" s="55" t="s">
        <v>1313</v>
      </c>
      <c r="B321" s="50" t="s">
        <v>1314</v>
      </c>
      <c r="C321" s="23"/>
      <c r="D321" s="119"/>
      <c r="E321" s="119"/>
      <c r="F321" s="119"/>
    </row>
    <row r="322" spans="1:6" s="35" customFormat="1" ht="14">
      <c r="A322" s="55"/>
      <c r="B322" s="50" t="s">
        <v>1315</v>
      </c>
      <c r="C322" s="23"/>
      <c r="D322" s="119"/>
      <c r="E322" s="119"/>
      <c r="F322" s="119"/>
    </row>
    <row r="323" spans="1:6" s="35" customFormat="1" ht="14">
      <c r="A323" s="55"/>
      <c r="B323" s="50" t="s">
        <v>1316</v>
      </c>
      <c r="C323" s="23"/>
      <c r="D323" s="119"/>
      <c r="E323" s="119"/>
      <c r="F323" s="119"/>
    </row>
    <row r="324" spans="1:6" s="35" customFormat="1" ht="14">
      <c r="A324" s="55"/>
      <c r="B324" s="50" t="s">
        <v>1317</v>
      </c>
      <c r="C324" s="23" t="s">
        <v>53</v>
      </c>
      <c r="D324" s="119">
        <v>3</v>
      </c>
      <c r="E324" s="119">
        <v>0</v>
      </c>
      <c r="F324" s="119">
        <f>PRODUCT(D324*E324)</f>
        <v>0</v>
      </c>
    </row>
    <row r="325" spans="1:6" s="35" customFormat="1" ht="13">
      <c r="A325" s="55"/>
      <c r="B325" s="50"/>
      <c r="C325" s="23"/>
      <c r="D325" s="119"/>
      <c r="E325" s="119"/>
      <c r="F325" s="119"/>
    </row>
    <row r="326" spans="1:6" s="35" customFormat="1" ht="28">
      <c r="A326" s="55" t="s">
        <v>1318</v>
      </c>
      <c r="B326" s="50" t="s">
        <v>1319</v>
      </c>
      <c r="C326" s="23" t="s">
        <v>53</v>
      </c>
      <c r="D326" s="119">
        <v>3</v>
      </c>
      <c r="E326" s="119">
        <v>0</v>
      </c>
      <c r="F326" s="119">
        <f>PRODUCT(D326,E326)</f>
        <v>0</v>
      </c>
    </row>
    <row r="327" spans="1:6" s="35" customFormat="1" ht="13">
      <c r="A327" s="55"/>
      <c r="B327" s="50"/>
      <c r="C327" s="23"/>
      <c r="D327" s="119"/>
      <c r="E327" s="119"/>
      <c r="F327" s="119"/>
    </row>
    <row r="328" spans="1:6" s="35" customFormat="1" ht="14">
      <c r="A328" s="55" t="s">
        <v>1320</v>
      </c>
      <c r="B328" s="50" t="s">
        <v>1321</v>
      </c>
      <c r="C328" s="23" t="s">
        <v>53</v>
      </c>
      <c r="D328" s="119">
        <v>1</v>
      </c>
      <c r="E328" s="119">
        <v>0</v>
      </c>
      <c r="F328" s="119">
        <f>PRODUCT(D328,E328)</f>
        <v>0</v>
      </c>
    </row>
    <row r="329" spans="1:6" s="35" customFormat="1" ht="14">
      <c r="A329" s="55"/>
      <c r="B329" s="50" t="s">
        <v>1322</v>
      </c>
      <c r="C329" s="23"/>
      <c r="D329" s="119"/>
      <c r="E329" s="119"/>
      <c r="F329" s="119"/>
    </row>
    <row r="330" spans="1:6" s="35" customFormat="1" ht="14">
      <c r="A330" s="55"/>
      <c r="B330" s="50" t="s">
        <v>1323</v>
      </c>
      <c r="C330" s="23"/>
      <c r="D330" s="119"/>
      <c r="E330" s="119"/>
      <c r="F330" s="119"/>
    </row>
    <row r="331" spans="1:6" s="35" customFormat="1" ht="14">
      <c r="A331" s="55"/>
      <c r="B331" s="50" t="s">
        <v>1324</v>
      </c>
      <c r="C331" s="23"/>
      <c r="D331" s="119"/>
      <c r="E331" s="119"/>
      <c r="F331" s="119"/>
    </row>
    <row r="332" spans="1:6" s="35" customFormat="1" ht="14">
      <c r="A332" s="55"/>
      <c r="B332" s="50" t="s">
        <v>1325</v>
      </c>
      <c r="C332" s="23"/>
      <c r="D332" s="119"/>
      <c r="E332" s="119"/>
      <c r="F332" s="119"/>
    </row>
    <row r="333" spans="1:6" s="35" customFormat="1" ht="14">
      <c r="A333" s="55"/>
      <c r="B333" s="50" t="s">
        <v>1326</v>
      </c>
      <c r="C333" s="23"/>
      <c r="D333" s="119"/>
      <c r="E333" s="119"/>
      <c r="F333" s="119"/>
    </row>
    <row r="334" spans="1:6" s="35" customFormat="1" ht="14">
      <c r="A334" s="55"/>
      <c r="B334" s="50" t="s">
        <v>1327</v>
      </c>
      <c r="C334" s="23"/>
      <c r="D334" s="119"/>
      <c r="E334" s="119"/>
      <c r="F334" s="119"/>
    </row>
    <row r="335" spans="1:6" s="35" customFormat="1" ht="13">
      <c r="A335" s="55"/>
      <c r="B335" s="50"/>
      <c r="C335" s="23"/>
      <c r="D335" s="119"/>
      <c r="E335" s="119"/>
      <c r="F335" s="119"/>
    </row>
    <row r="336" spans="1:6" s="35" customFormat="1" ht="28">
      <c r="A336" s="55" t="s">
        <v>1328</v>
      </c>
      <c r="B336" s="50" t="s">
        <v>1329</v>
      </c>
      <c r="C336" s="23" t="s">
        <v>60</v>
      </c>
      <c r="D336" s="119">
        <v>0.05</v>
      </c>
      <c r="E336" s="119"/>
      <c r="F336" s="119">
        <f>SUM(F280:F334)*D336</f>
        <v>0</v>
      </c>
    </row>
    <row r="337" spans="1:6" s="35" customFormat="1" ht="14">
      <c r="A337" s="55"/>
      <c r="B337" s="50" t="s">
        <v>1330</v>
      </c>
      <c r="C337" s="23"/>
      <c r="D337" s="119"/>
      <c r="E337" s="119"/>
      <c r="F337" s="119"/>
    </row>
    <row r="338" spans="1:6" s="35" customFormat="1" ht="14">
      <c r="A338" s="55" t="s">
        <v>1331</v>
      </c>
      <c r="B338" s="50" t="s">
        <v>1766</v>
      </c>
      <c r="C338" s="23" t="s">
        <v>60</v>
      </c>
      <c r="D338" s="119">
        <v>0.05</v>
      </c>
      <c r="E338" s="119"/>
      <c r="F338" s="119">
        <f>SUM(F280:F334)*D338</f>
        <v>0</v>
      </c>
    </row>
    <row r="339" spans="1:6" s="35" customFormat="1" ht="13">
      <c r="A339" s="55"/>
      <c r="B339" s="50"/>
      <c r="C339" s="23"/>
      <c r="D339" s="119"/>
      <c r="E339" s="119"/>
      <c r="F339" s="119"/>
    </row>
    <row r="340" spans="1:6" s="35" customFormat="1" ht="14">
      <c r="A340" s="55" t="s">
        <v>1332</v>
      </c>
      <c r="B340" s="50" t="s">
        <v>1767</v>
      </c>
      <c r="C340" s="23" t="s">
        <v>60</v>
      </c>
      <c r="D340" s="119">
        <v>0.05</v>
      </c>
      <c r="E340" s="119"/>
      <c r="F340" s="119">
        <f>SUM(F280:F334)*D340</f>
        <v>0</v>
      </c>
    </row>
    <row r="341" spans="1:6" s="35" customFormat="1" ht="13">
      <c r="A341" s="55"/>
      <c r="B341" s="50"/>
      <c r="C341" s="23"/>
      <c r="D341" s="119"/>
      <c r="E341" s="119"/>
      <c r="F341" s="119"/>
    </row>
    <row r="342" spans="1:6" s="35" customFormat="1" ht="28">
      <c r="A342" s="55"/>
      <c r="B342" s="15" t="s">
        <v>1333</v>
      </c>
      <c r="C342" s="23"/>
      <c r="D342" s="119"/>
      <c r="E342" s="119"/>
      <c r="F342" s="119"/>
    </row>
    <row r="343" spans="1:6" s="35" customFormat="1" ht="13">
      <c r="A343" s="55"/>
      <c r="B343" s="50"/>
      <c r="C343" s="23"/>
      <c r="D343" s="119"/>
      <c r="E343" s="119"/>
      <c r="F343" s="119"/>
    </row>
    <row r="344" spans="1:6" s="35" customFormat="1" ht="42">
      <c r="A344" s="55" t="s">
        <v>1334</v>
      </c>
      <c r="B344" s="50" t="s">
        <v>1335</v>
      </c>
      <c r="C344" s="23" t="s">
        <v>1065</v>
      </c>
      <c r="D344" s="119">
        <v>33</v>
      </c>
      <c r="E344" s="119">
        <v>0</v>
      </c>
      <c r="F344" s="119">
        <f>PRODUCT(D344,E344)</f>
        <v>0</v>
      </c>
    </row>
    <row r="345" spans="1:6" s="35" customFormat="1" ht="13">
      <c r="A345" s="55"/>
      <c r="B345" s="50"/>
      <c r="C345" s="23"/>
      <c r="D345" s="119"/>
      <c r="E345" s="119"/>
      <c r="F345" s="119"/>
    </row>
    <row r="346" spans="1:6" s="35" customFormat="1" ht="42">
      <c r="A346" s="55" t="s">
        <v>1336</v>
      </c>
      <c r="B346" s="50" t="s">
        <v>1337</v>
      </c>
      <c r="C346" s="23" t="s">
        <v>51</v>
      </c>
      <c r="D346" s="119">
        <v>16</v>
      </c>
      <c r="E346" s="119">
        <v>0</v>
      </c>
      <c r="F346" s="119">
        <f t="shared" ref="F346" si="37">PRODUCT(D346,E346)</f>
        <v>0</v>
      </c>
    </row>
    <row r="347" spans="1:6" s="35" customFormat="1" ht="13">
      <c r="A347" s="55"/>
      <c r="B347" s="50"/>
      <c r="C347" s="23"/>
      <c r="D347" s="119"/>
      <c r="E347" s="119"/>
      <c r="F347" s="119"/>
    </row>
    <row r="348" spans="1:6" s="35" customFormat="1" ht="28">
      <c r="A348" s="55" t="s">
        <v>1338</v>
      </c>
      <c r="B348" s="50" t="s">
        <v>1339</v>
      </c>
      <c r="C348" s="23" t="s">
        <v>1123</v>
      </c>
      <c r="D348" s="119">
        <v>165</v>
      </c>
      <c r="E348" s="119">
        <v>0</v>
      </c>
      <c r="F348" s="119">
        <f t="shared" ref="F348" si="38">PRODUCT(D348,E348)</f>
        <v>0</v>
      </c>
    </row>
    <row r="349" spans="1:6" s="35" customFormat="1" ht="13">
      <c r="A349" s="55"/>
      <c r="B349" s="50"/>
      <c r="C349" s="23"/>
      <c r="D349" s="119"/>
      <c r="E349" s="119"/>
      <c r="F349" s="119"/>
    </row>
    <row r="350" spans="1:6" s="35" customFormat="1" ht="14">
      <c r="A350" s="55" t="s">
        <v>1340</v>
      </c>
      <c r="B350" s="50" t="s">
        <v>1341</v>
      </c>
      <c r="C350" s="23" t="s">
        <v>1065</v>
      </c>
      <c r="D350" s="119">
        <v>12</v>
      </c>
      <c r="E350" s="119">
        <v>0</v>
      </c>
      <c r="F350" s="119">
        <f t="shared" ref="F350" si="39">PRODUCT(D350,E350)</f>
        <v>0</v>
      </c>
    </row>
    <row r="351" spans="1:6" s="35" customFormat="1" ht="13">
      <c r="A351" s="55"/>
      <c r="B351" s="50"/>
      <c r="C351" s="23"/>
      <c r="D351" s="119"/>
      <c r="E351" s="119"/>
      <c r="F351" s="119"/>
    </row>
    <row r="352" spans="1:6" s="35" customFormat="1" ht="28">
      <c r="A352" s="55" t="s">
        <v>1342</v>
      </c>
      <c r="B352" s="50" t="s">
        <v>1343</v>
      </c>
      <c r="C352" s="23" t="s">
        <v>1082</v>
      </c>
      <c r="D352" s="119">
        <v>39</v>
      </c>
      <c r="E352" s="119">
        <v>0</v>
      </c>
      <c r="F352" s="119">
        <f t="shared" ref="F352" si="40">PRODUCT(D352,E352)</f>
        <v>0</v>
      </c>
    </row>
    <row r="353" spans="1:6" s="35" customFormat="1" ht="13">
      <c r="A353" s="55"/>
      <c r="B353" s="50"/>
      <c r="C353" s="23"/>
      <c r="D353" s="119"/>
      <c r="E353" s="119"/>
      <c r="F353" s="119"/>
    </row>
    <row r="354" spans="1:6" s="35" customFormat="1" ht="14">
      <c r="A354" s="55" t="s">
        <v>1344</v>
      </c>
      <c r="B354" s="50" t="s">
        <v>1345</v>
      </c>
      <c r="C354" s="23" t="s">
        <v>1082</v>
      </c>
      <c r="D354" s="119">
        <v>1</v>
      </c>
      <c r="E354" s="119">
        <v>0</v>
      </c>
      <c r="F354" s="119">
        <f t="shared" ref="F354" si="41">PRODUCT(D354,E354)</f>
        <v>0</v>
      </c>
    </row>
    <row r="355" spans="1:6" s="35" customFormat="1" ht="13">
      <c r="A355" s="55"/>
      <c r="B355" s="50"/>
      <c r="C355" s="23"/>
      <c r="D355" s="119"/>
      <c r="E355" s="119"/>
      <c r="F355" s="119"/>
    </row>
    <row r="356" spans="1:6" s="35" customFormat="1" ht="14">
      <c r="A356" s="55" t="s">
        <v>1346</v>
      </c>
      <c r="B356" s="50" t="s">
        <v>1347</v>
      </c>
      <c r="C356" s="23" t="s">
        <v>1082</v>
      </c>
      <c r="D356" s="119">
        <v>1</v>
      </c>
      <c r="E356" s="119">
        <v>0</v>
      </c>
      <c r="F356" s="119">
        <f t="shared" ref="F356" si="42">PRODUCT(D356,E356)</f>
        <v>0</v>
      </c>
    </row>
    <row r="357" spans="1:6" s="35" customFormat="1" ht="13">
      <c r="A357" s="55"/>
      <c r="B357" s="50"/>
      <c r="C357" s="23"/>
      <c r="D357" s="119"/>
      <c r="E357" s="119"/>
      <c r="F357" s="119"/>
    </row>
    <row r="358" spans="1:6" s="35" customFormat="1" ht="14">
      <c r="A358" s="55" t="s">
        <v>1348</v>
      </c>
      <c r="B358" s="50" t="s">
        <v>1349</v>
      </c>
      <c r="C358" s="23" t="s">
        <v>1082</v>
      </c>
      <c r="D358" s="119">
        <v>1</v>
      </c>
      <c r="E358" s="119">
        <v>0</v>
      </c>
      <c r="F358" s="119">
        <f t="shared" ref="F358" si="43">PRODUCT(D358,E358)</f>
        <v>0</v>
      </c>
    </row>
    <row r="359" spans="1:6" s="35" customFormat="1" ht="13">
      <c r="A359" s="55"/>
      <c r="B359" s="50"/>
      <c r="C359" s="23"/>
      <c r="D359" s="119"/>
      <c r="E359" s="119"/>
      <c r="F359" s="119"/>
    </row>
    <row r="360" spans="1:6" s="35" customFormat="1" ht="14">
      <c r="A360" s="55"/>
      <c r="B360" s="15" t="s">
        <v>1350</v>
      </c>
      <c r="C360" s="23"/>
      <c r="D360" s="119"/>
      <c r="E360" s="119"/>
      <c r="F360" s="120">
        <f>SUM(F280:F359)</f>
        <v>0</v>
      </c>
    </row>
    <row r="361" spans="1:6" s="35" customFormat="1" ht="13">
      <c r="A361" s="55"/>
      <c r="B361" s="50"/>
      <c r="C361" s="23"/>
      <c r="D361" s="23"/>
      <c r="E361" s="23"/>
      <c r="F361" s="23"/>
    </row>
    <row r="362" spans="1:6" s="35" customFormat="1" ht="13">
      <c r="A362" s="55"/>
      <c r="B362" s="50"/>
      <c r="C362" s="23"/>
      <c r="D362" s="23"/>
      <c r="E362" s="23"/>
      <c r="F362" s="23"/>
    </row>
    <row r="363" spans="1:6" s="35" customFormat="1" ht="14">
      <c r="A363" s="55"/>
      <c r="B363" s="15" t="s">
        <v>1351</v>
      </c>
      <c r="C363" s="23"/>
      <c r="D363" s="23"/>
      <c r="E363" s="23"/>
      <c r="F363" s="23"/>
    </row>
    <row r="364" spans="1:6" s="35" customFormat="1" ht="13">
      <c r="A364" s="55"/>
      <c r="B364" s="50"/>
      <c r="C364" s="23"/>
      <c r="D364" s="23"/>
      <c r="E364" s="23"/>
      <c r="F364" s="23"/>
    </row>
    <row r="365" spans="1:6" s="35" customFormat="1" ht="42">
      <c r="A365" s="55"/>
      <c r="B365" s="50" t="s">
        <v>1352</v>
      </c>
      <c r="C365" s="23"/>
      <c r="D365" s="23"/>
      <c r="E365" s="23"/>
      <c r="F365" s="23"/>
    </row>
    <row r="366" spans="1:6" s="35" customFormat="1" ht="13">
      <c r="A366" s="55"/>
      <c r="B366" s="50"/>
      <c r="C366" s="23"/>
      <c r="D366" s="23"/>
      <c r="E366" s="23"/>
      <c r="F366" s="23"/>
    </row>
    <row r="367" spans="1:6" s="35" customFormat="1" ht="14">
      <c r="A367" s="55"/>
      <c r="B367" s="50" t="s">
        <v>1353</v>
      </c>
      <c r="C367" s="23"/>
      <c r="D367" s="23"/>
      <c r="E367" s="23"/>
      <c r="F367" s="23"/>
    </row>
    <row r="368" spans="1:6" s="35" customFormat="1" ht="13">
      <c r="A368" s="55"/>
      <c r="B368" s="50"/>
      <c r="C368" s="23"/>
      <c r="D368" s="23"/>
      <c r="E368" s="23"/>
      <c r="F368" s="23"/>
    </row>
    <row r="369" spans="1:6" s="35" customFormat="1" ht="70">
      <c r="A369" s="55" t="s">
        <v>1354</v>
      </c>
      <c r="B369" s="50" t="s">
        <v>1355</v>
      </c>
      <c r="C369" s="23" t="s">
        <v>57</v>
      </c>
      <c r="D369" s="119">
        <v>12</v>
      </c>
      <c r="E369" s="119">
        <v>0</v>
      </c>
      <c r="F369" s="119">
        <f>PRODUCT(D369,E369)</f>
        <v>0</v>
      </c>
    </row>
    <row r="370" spans="1:6" s="35" customFormat="1" ht="13">
      <c r="A370" s="55"/>
      <c r="B370" s="50"/>
      <c r="C370" s="23"/>
      <c r="D370" s="119"/>
      <c r="E370" s="119"/>
      <c r="F370" s="119"/>
    </row>
    <row r="371" spans="1:6" s="35" customFormat="1" ht="70">
      <c r="A371" s="55" t="s">
        <v>1356</v>
      </c>
      <c r="B371" s="50" t="s">
        <v>1357</v>
      </c>
      <c r="C371" s="23" t="s">
        <v>57</v>
      </c>
      <c r="D371" s="119">
        <v>72</v>
      </c>
      <c r="E371" s="119">
        <v>0</v>
      </c>
      <c r="F371" s="119">
        <f>PRODUCT(D371,E371)</f>
        <v>0</v>
      </c>
    </row>
    <row r="372" spans="1:6" s="35" customFormat="1" ht="13">
      <c r="A372" s="55"/>
      <c r="B372" s="50"/>
      <c r="C372" s="23"/>
      <c r="D372" s="119"/>
      <c r="E372" s="119"/>
      <c r="F372" s="119"/>
    </row>
    <row r="373" spans="1:6" s="35" customFormat="1" ht="28">
      <c r="A373" s="55" t="s">
        <v>1358</v>
      </c>
      <c r="B373" s="50" t="s">
        <v>1359</v>
      </c>
      <c r="C373" s="23" t="s">
        <v>57</v>
      </c>
      <c r="D373" s="119">
        <v>48</v>
      </c>
      <c r="E373" s="119">
        <v>0</v>
      </c>
      <c r="F373" s="119">
        <f>PRODUCT(D373,E373)</f>
        <v>0</v>
      </c>
    </row>
    <row r="374" spans="1:6" s="35" customFormat="1" ht="13">
      <c r="A374" s="55"/>
      <c r="B374" s="50"/>
      <c r="C374" s="23"/>
      <c r="D374" s="119"/>
      <c r="E374" s="119"/>
      <c r="F374" s="119"/>
    </row>
    <row r="375" spans="1:6" s="35" customFormat="1" ht="70">
      <c r="A375" s="55" t="s">
        <v>1360</v>
      </c>
      <c r="B375" s="50" t="s">
        <v>1361</v>
      </c>
      <c r="C375" s="23" t="s">
        <v>1082</v>
      </c>
      <c r="D375" s="119">
        <v>1</v>
      </c>
      <c r="E375" s="119">
        <v>0</v>
      </c>
      <c r="F375" s="119">
        <f>PRODUCT(D375,E375)</f>
        <v>0</v>
      </c>
    </row>
    <row r="376" spans="1:6" s="35" customFormat="1" ht="13">
      <c r="A376" s="55"/>
      <c r="B376" s="50"/>
      <c r="C376" s="23"/>
      <c r="D376" s="119"/>
      <c r="E376" s="119"/>
      <c r="F376" s="119"/>
    </row>
    <row r="377" spans="1:6" s="35" customFormat="1" ht="42">
      <c r="A377" s="55" t="s">
        <v>1362</v>
      </c>
      <c r="B377" s="50" t="s">
        <v>1363</v>
      </c>
      <c r="C377" s="23"/>
      <c r="D377" s="119"/>
      <c r="E377" s="119"/>
      <c r="F377" s="119"/>
    </row>
    <row r="378" spans="1:6" s="35" customFormat="1" ht="112">
      <c r="A378" s="55"/>
      <c r="B378" s="50" t="s">
        <v>1364</v>
      </c>
      <c r="C378" s="23"/>
      <c r="D378" s="119"/>
      <c r="E378" s="119"/>
      <c r="F378" s="119"/>
    </row>
    <row r="379" spans="1:6" s="35" customFormat="1" ht="70">
      <c r="A379" s="55"/>
      <c r="B379" s="50" t="s">
        <v>1365</v>
      </c>
      <c r="C379" s="23"/>
      <c r="D379" s="119"/>
      <c r="E379" s="119"/>
      <c r="F379" s="119"/>
    </row>
    <row r="380" spans="1:6" s="35" customFormat="1" ht="126">
      <c r="A380" s="55"/>
      <c r="B380" s="50" t="s">
        <v>1366</v>
      </c>
      <c r="C380" s="23"/>
      <c r="D380" s="119"/>
      <c r="E380" s="119"/>
      <c r="F380" s="119"/>
    </row>
    <row r="381" spans="1:6" s="35" customFormat="1" ht="56">
      <c r="A381" s="55"/>
      <c r="B381" s="50" t="s">
        <v>1367</v>
      </c>
      <c r="C381" s="23"/>
      <c r="D381" s="119"/>
      <c r="E381" s="119"/>
      <c r="F381" s="119"/>
    </row>
    <row r="382" spans="1:6" s="35" customFormat="1" ht="112">
      <c r="A382" s="55"/>
      <c r="B382" s="50" t="s">
        <v>1368</v>
      </c>
      <c r="C382" s="23"/>
      <c r="D382" s="119"/>
      <c r="E382" s="119"/>
      <c r="F382" s="119"/>
    </row>
    <row r="383" spans="1:6" s="35" customFormat="1" ht="70">
      <c r="A383" s="55"/>
      <c r="B383" s="50" t="s">
        <v>1369</v>
      </c>
      <c r="C383" s="23"/>
      <c r="D383" s="119"/>
      <c r="E383" s="119"/>
      <c r="F383" s="119"/>
    </row>
    <row r="384" spans="1:6" s="35" customFormat="1" ht="42">
      <c r="A384" s="55"/>
      <c r="B384" s="50" t="s">
        <v>1370</v>
      </c>
      <c r="C384" s="23"/>
      <c r="D384" s="119"/>
      <c r="E384" s="119"/>
      <c r="F384" s="119"/>
    </row>
    <row r="385" spans="1:6" s="35" customFormat="1" ht="98">
      <c r="A385" s="55"/>
      <c r="B385" s="50" t="s">
        <v>1371</v>
      </c>
      <c r="C385" s="23"/>
      <c r="D385" s="119"/>
      <c r="E385" s="119"/>
      <c r="F385" s="119"/>
    </row>
    <row r="386" spans="1:6" s="35" customFormat="1" ht="28">
      <c r="A386" s="55"/>
      <c r="B386" s="50" t="s">
        <v>1372</v>
      </c>
      <c r="C386" s="23"/>
      <c r="D386" s="119"/>
      <c r="E386" s="119"/>
      <c r="F386" s="119"/>
    </row>
    <row r="387" spans="1:6" s="35" customFormat="1" ht="28">
      <c r="A387" s="55"/>
      <c r="B387" s="50" t="s">
        <v>1373</v>
      </c>
      <c r="C387" s="23"/>
      <c r="D387" s="119"/>
      <c r="E387" s="119"/>
      <c r="F387" s="119"/>
    </row>
    <row r="388" spans="1:6" s="35" customFormat="1" ht="28">
      <c r="A388" s="55"/>
      <c r="B388" s="50" t="s">
        <v>1374</v>
      </c>
      <c r="C388" s="23"/>
      <c r="D388" s="119"/>
      <c r="E388" s="119"/>
      <c r="F388" s="119"/>
    </row>
    <row r="389" spans="1:6" s="35" customFormat="1" ht="14">
      <c r="A389" s="55"/>
      <c r="B389" s="50" t="s">
        <v>1375</v>
      </c>
      <c r="C389" s="23"/>
      <c r="D389" s="119"/>
      <c r="E389" s="119"/>
      <c r="F389" s="119"/>
    </row>
    <row r="390" spans="1:6" s="35" customFormat="1" ht="14">
      <c r="A390" s="55"/>
      <c r="B390" s="50" t="s">
        <v>1376</v>
      </c>
      <c r="C390" s="23"/>
      <c r="D390" s="119"/>
      <c r="E390" s="119"/>
      <c r="F390" s="119"/>
    </row>
    <row r="391" spans="1:6" s="35" customFormat="1" ht="28">
      <c r="A391" s="55"/>
      <c r="B391" s="50" t="s">
        <v>1377</v>
      </c>
      <c r="C391" s="23"/>
      <c r="D391" s="119"/>
      <c r="E391" s="119"/>
      <c r="F391" s="119"/>
    </row>
    <row r="392" spans="1:6" s="35" customFormat="1" ht="14">
      <c r="A392" s="55"/>
      <c r="B392" s="50" t="s">
        <v>1378</v>
      </c>
      <c r="C392" s="23"/>
      <c r="D392" s="119"/>
      <c r="E392" s="119"/>
      <c r="F392" s="119"/>
    </row>
    <row r="393" spans="1:6" s="35" customFormat="1" ht="14">
      <c r="A393" s="55"/>
      <c r="B393" s="50" t="s">
        <v>1379</v>
      </c>
      <c r="C393" s="23"/>
      <c r="D393" s="119"/>
      <c r="E393" s="119"/>
      <c r="F393" s="119"/>
    </row>
    <row r="394" spans="1:6" s="35" customFormat="1" ht="14">
      <c r="A394" s="55"/>
      <c r="B394" s="50" t="s">
        <v>1380</v>
      </c>
      <c r="C394" s="23"/>
      <c r="D394" s="119"/>
      <c r="E394" s="119"/>
      <c r="F394" s="119"/>
    </row>
    <row r="395" spans="1:6" s="35" customFormat="1" ht="14">
      <c r="A395" s="55"/>
      <c r="B395" s="50" t="s">
        <v>1381</v>
      </c>
      <c r="C395" s="23"/>
      <c r="D395" s="119"/>
      <c r="E395" s="119"/>
      <c r="F395" s="119"/>
    </row>
    <row r="396" spans="1:6" s="35" customFormat="1" ht="14">
      <c r="A396" s="55"/>
      <c r="B396" s="50" t="s">
        <v>1382</v>
      </c>
      <c r="C396" s="23"/>
      <c r="D396" s="119"/>
      <c r="E396" s="119"/>
      <c r="F396" s="119"/>
    </row>
    <row r="397" spans="1:6" s="35" customFormat="1" ht="28">
      <c r="A397" s="55"/>
      <c r="B397" s="50" t="s">
        <v>1383</v>
      </c>
      <c r="C397" s="23"/>
      <c r="D397" s="119"/>
      <c r="E397" s="119"/>
      <c r="F397" s="119"/>
    </row>
    <row r="398" spans="1:6" s="35" customFormat="1" ht="28">
      <c r="A398" s="55"/>
      <c r="B398" s="50" t="s">
        <v>1384</v>
      </c>
      <c r="C398" s="23"/>
      <c r="D398" s="119"/>
      <c r="E398" s="119"/>
      <c r="F398" s="119"/>
    </row>
    <row r="399" spans="1:6" s="35" customFormat="1" ht="14">
      <c r="A399" s="55"/>
      <c r="B399" s="50" t="s">
        <v>1385</v>
      </c>
      <c r="C399" s="23"/>
      <c r="D399" s="119"/>
      <c r="E399" s="119"/>
      <c r="F399" s="119"/>
    </row>
    <row r="400" spans="1:6" s="35" customFormat="1" ht="14">
      <c r="A400" s="55"/>
      <c r="B400" s="50" t="s">
        <v>1386</v>
      </c>
      <c r="C400" s="23"/>
      <c r="D400" s="119"/>
      <c r="E400" s="119"/>
      <c r="F400" s="119"/>
    </row>
    <row r="401" spans="1:6" s="35" customFormat="1" ht="14">
      <c r="A401" s="55"/>
      <c r="B401" s="50" t="s">
        <v>1387</v>
      </c>
      <c r="C401" s="23"/>
      <c r="D401" s="119"/>
      <c r="E401" s="119"/>
      <c r="F401" s="119"/>
    </row>
    <row r="402" spans="1:6" s="35" customFormat="1" ht="14">
      <c r="A402" s="55"/>
      <c r="B402" s="50" t="s">
        <v>1388</v>
      </c>
      <c r="C402" s="23"/>
      <c r="D402" s="119"/>
      <c r="E402" s="119"/>
      <c r="F402" s="119"/>
    </row>
    <row r="403" spans="1:6" s="35" customFormat="1" ht="14">
      <c r="A403" s="55"/>
      <c r="B403" s="50" t="s">
        <v>1389</v>
      </c>
      <c r="C403" s="23"/>
      <c r="D403" s="119"/>
      <c r="E403" s="119"/>
      <c r="F403" s="119"/>
    </row>
    <row r="404" spans="1:6" s="35" customFormat="1" ht="14">
      <c r="A404" s="55"/>
      <c r="B404" s="50" t="s">
        <v>1390</v>
      </c>
      <c r="C404" s="23"/>
      <c r="D404" s="119"/>
      <c r="E404" s="119"/>
      <c r="F404" s="119"/>
    </row>
    <row r="405" spans="1:6" s="35" customFormat="1" ht="14">
      <c r="A405" s="55"/>
      <c r="B405" s="50" t="s">
        <v>1391</v>
      </c>
      <c r="C405" s="23"/>
      <c r="D405" s="119"/>
      <c r="E405" s="119"/>
      <c r="F405" s="119"/>
    </row>
    <row r="406" spans="1:6" s="35" customFormat="1" ht="14">
      <c r="A406" s="55"/>
      <c r="B406" s="50" t="s">
        <v>1392</v>
      </c>
      <c r="C406" s="23"/>
      <c r="D406" s="119"/>
      <c r="E406" s="119"/>
      <c r="F406" s="119"/>
    </row>
    <row r="407" spans="1:6" s="35" customFormat="1" ht="14">
      <c r="A407" s="55"/>
      <c r="B407" s="50" t="s">
        <v>1393</v>
      </c>
      <c r="C407" s="23"/>
      <c r="D407" s="119"/>
      <c r="E407" s="119"/>
      <c r="F407" s="119"/>
    </row>
    <row r="408" spans="1:6" s="35" customFormat="1" ht="14">
      <c r="A408" s="55"/>
      <c r="B408" s="50" t="s">
        <v>1394</v>
      </c>
      <c r="C408" s="23"/>
      <c r="D408" s="119"/>
      <c r="E408" s="119"/>
      <c r="F408" s="119"/>
    </row>
    <row r="409" spans="1:6" s="35" customFormat="1" ht="14">
      <c r="A409" s="55"/>
      <c r="B409" s="50" t="s">
        <v>1395</v>
      </c>
      <c r="C409" s="23"/>
      <c r="D409" s="119"/>
      <c r="E409" s="119"/>
      <c r="F409" s="119"/>
    </row>
    <row r="410" spans="1:6" s="35" customFormat="1" ht="14">
      <c r="A410" s="55"/>
      <c r="B410" s="50" t="s">
        <v>1396</v>
      </c>
      <c r="C410" s="23"/>
      <c r="D410" s="119"/>
      <c r="E410" s="119"/>
      <c r="F410" s="119"/>
    </row>
    <row r="411" spans="1:6" s="35" customFormat="1" ht="14">
      <c r="A411" s="55"/>
      <c r="B411" s="50" t="s">
        <v>1397</v>
      </c>
      <c r="C411" s="23" t="s">
        <v>53</v>
      </c>
      <c r="D411" s="119">
        <v>1</v>
      </c>
      <c r="E411" s="119">
        <v>0</v>
      </c>
      <c r="F411" s="119">
        <f>D411*E411</f>
        <v>0</v>
      </c>
    </row>
    <row r="412" spans="1:6" s="35" customFormat="1" ht="13">
      <c r="A412" s="55"/>
      <c r="B412" s="50"/>
      <c r="C412" s="23"/>
      <c r="D412" s="119"/>
      <c r="E412" s="119"/>
      <c r="F412" s="119"/>
    </row>
    <row r="413" spans="1:6" s="35" customFormat="1" ht="126">
      <c r="A413" s="55" t="s">
        <v>1398</v>
      </c>
      <c r="B413" s="50" t="s">
        <v>1399</v>
      </c>
      <c r="C413" s="23"/>
      <c r="D413" s="119"/>
      <c r="E413" s="119"/>
      <c r="F413" s="119"/>
    </row>
    <row r="414" spans="1:6" s="35" customFormat="1" ht="112">
      <c r="A414" s="55"/>
      <c r="B414" s="50" t="s">
        <v>1400</v>
      </c>
      <c r="C414" s="23"/>
      <c r="D414" s="119"/>
      <c r="E414" s="119"/>
      <c r="F414" s="119"/>
    </row>
    <row r="415" spans="1:6" s="35" customFormat="1" ht="14">
      <c r="A415" s="55"/>
      <c r="B415" s="50" t="s">
        <v>1401</v>
      </c>
      <c r="C415" s="23"/>
      <c r="D415" s="119"/>
      <c r="E415" s="119"/>
      <c r="F415" s="119"/>
    </row>
    <row r="416" spans="1:6" s="35" customFormat="1" ht="14">
      <c r="A416" s="55"/>
      <c r="B416" s="50" t="s">
        <v>1402</v>
      </c>
      <c r="C416" s="23"/>
      <c r="D416" s="119"/>
      <c r="E416" s="119"/>
      <c r="F416" s="119"/>
    </row>
    <row r="417" spans="1:6" s="35" customFormat="1" ht="14">
      <c r="A417" s="55"/>
      <c r="B417" s="50" t="s">
        <v>1403</v>
      </c>
      <c r="C417" s="23"/>
      <c r="D417" s="119"/>
      <c r="E417" s="119"/>
      <c r="F417" s="119"/>
    </row>
    <row r="418" spans="1:6" s="35" customFormat="1" ht="14">
      <c r="A418" s="55"/>
      <c r="B418" s="50" t="s">
        <v>1404</v>
      </c>
      <c r="C418" s="23"/>
      <c r="D418" s="119"/>
      <c r="E418" s="119"/>
      <c r="F418" s="119"/>
    </row>
    <row r="419" spans="1:6" s="35" customFormat="1" ht="28">
      <c r="A419" s="55"/>
      <c r="B419" s="50" t="s">
        <v>1405</v>
      </c>
      <c r="C419" s="23"/>
      <c r="D419" s="119"/>
      <c r="E419" s="119"/>
      <c r="F419" s="119"/>
    </row>
    <row r="420" spans="1:6" s="35" customFormat="1" ht="14">
      <c r="A420" s="55"/>
      <c r="B420" s="50" t="s">
        <v>1406</v>
      </c>
      <c r="C420" s="23"/>
      <c r="D420" s="119"/>
      <c r="E420" s="119"/>
      <c r="F420" s="119"/>
    </row>
    <row r="421" spans="1:6" s="35" customFormat="1" ht="14">
      <c r="A421" s="55"/>
      <c r="B421" s="50" t="s">
        <v>1407</v>
      </c>
      <c r="C421" s="23"/>
      <c r="D421" s="119"/>
      <c r="E421" s="119"/>
      <c r="F421" s="119"/>
    </row>
    <row r="422" spans="1:6" s="35" customFormat="1" ht="14">
      <c r="A422" s="55"/>
      <c r="B422" s="50" t="s">
        <v>1408</v>
      </c>
      <c r="C422" s="23"/>
      <c r="D422" s="119"/>
      <c r="E422" s="119"/>
      <c r="F422" s="119"/>
    </row>
    <row r="423" spans="1:6" s="35" customFormat="1" ht="14">
      <c r="A423" s="55"/>
      <c r="B423" s="50" t="s">
        <v>1409</v>
      </c>
      <c r="C423" s="23"/>
      <c r="D423" s="119"/>
      <c r="E423" s="119"/>
      <c r="F423" s="119"/>
    </row>
    <row r="424" spans="1:6" s="35" customFormat="1" ht="14">
      <c r="A424" s="55"/>
      <c r="B424" s="50" t="s">
        <v>1410</v>
      </c>
      <c r="C424" s="23"/>
      <c r="D424" s="119"/>
      <c r="E424" s="119"/>
      <c r="F424" s="119"/>
    </row>
    <row r="425" spans="1:6" s="35" customFormat="1" ht="14">
      <c r="A425" s="55"/>
      <c r="B425" s="50" t="s">
        <v>1411</v>
      </c>
      <c r="C425" s="23" t="s">
        <v>53</v>
      </c>
      <c r="D425" s="119">
        <v>33</v>
      </c>
      <c r="E425" s="119">
        <v>0</v>
      </c>
      <c r="F425" s="119">
        <f>D425*E425</f>
        <v>0</v>
      </c>
    </row>
    <row r="426" spans="1:6" s="35" customFormat="1" ht="13">
      <c r="A426" s="55"/>
      <c r="B426" s="50"/>
      <c r="C426" s="23"/>
      <c r="D426" s="119"/>
      <c r="E426" s="119"/>
      <c r="F426" s="119"/>
    </row>
    <row r="427" spans="1:6" s="35" customFormat="1" ht="42">
      <c r="A427" s="55" t="s">
        <v>1412</v>
      </c>
      <c r="B427" s="50" t="s">
        <v>1413</v>
      </c>
      <c r="C427" s="23"/>
      <c r="D427" s="119"/>
      <c r="E427" s="119"/>
      <c r="F427" s="119"/>
    </row>
    <row r="428" spans="1:6" s="35" customFormat="1" ht="14">
      <c r="A428" s="55"/>
      <c r="B428" s="50" t="s">
        <v>1414</v>
      </c>
      <c r="C428" s="23"/>
      <c r="D428" s="119"/>
      <c r="E428" s="119"/>
      <c r="F428" s="119"/>
    </row>
    <row r="429" spans="1:6" s="35" customFormat="1" ht="14">
      <c r="A429" s="55"/>
      <c r="B429" s="50" t="s">
        <v>1415</v>
      </c>
      <c r="C429" s="23"/>
      <c r="D429" s="119"/>
      <c r="E429" s="119"/>
      <c r="F429" s="119"/>
    </row>
    <row r="430" spans="1:6" s="35" customFormat="1" ht="14">
      <c r="A430" s="55"/>
      <c r="B430" s="50" t="s">
        <v>1416</v>
      </c>
      <c r="C430" s="23"/>
      <c r="D430" s="119"/>
      <c r="E430" s="119"/>
      <c r="F430" s="119"/>
    </row>
    <row r="431" spans="1:6" s="35" customFormat="1" ht="28">
      <c r="A431" s="55"/>
      <c r="B431" s="50" t="s">
        <v>1417</v>
      </c>
      <c r="C431" s="23"/>
      <c r="D431" s="119"/>
      <c r="E431" s="119"/>
      <c r="F431" s="119"/>
    </row>
    <row r="432" spans="1:6" s="35" customFormat="1" ht="14">
      <c r="A432" s="55"/>
      <c r="B432" s="50" t="s">
        <v>1418</v>
      </c>
      <c r="C432" s="23"/>
      <c r="D432" s="119"/>
      <c r="E432" s="119"/>
      <c r="F432" s="119"/>
    </row>
    <row r="433" spans="1:6" s="35" customFormat="1" ht="14">
      <c r="A433" s="55"/>
      <c r="B433" s="50" t="s">
        <v>1419</v>
      </c>
      <c r="C433" s="23"/>
      <c r="D433" s="119"/>
      <c r="E433" s="119"/>
      <c r="F433" s="119"/>
    </row>
    <row r="434" spans="1:6" s="35" customFormat="1" ht="14">
      <c r="A434" s="55"/>
      <c r="B434" s="50" t="s">
        <v>1420</v>
      </c>
      <c r="C434" s="23"/>
      <c r="D434" s="119"/>
      <c r="E434" s="119"/>
      <c r="F434" s="119"/>
    </row>
    <row r="435" spans="1:6" s="35" customFormat="1" ht="14">
      <c r="A435" s="55"/>
      <c r="B435" s="50" t="s">
        <v>1421</v>
      </c>
      <c r="C435" s="23"/>
      <c r="D435" s="119"/>
      <c r="E435" s="119"/>
      <c r="F435" s="119"/>
    </row>
    <row r="436" spans="1:6" s="35" customFormat="1" ht="14">
      <c r="A436" s="55"/>
      <c r="B436" s="50" t="s">
        <v>1422</v>
      </c>
      <c r="C436" s="23"/>
      <c r="D436" s="119"/>
      <c r="E436" s="119"/>
      <c r="F436" s="119"/>
    </row>
    <row r="437" spans="1:6" s="35" customFormat="1" ht="14">
      <c r="A437" s="55"/>
      <c r="B437" s="50" t="s">
        <v>1423</v>
      </c>
      <c r="C437" s="23"/>
      <c r="D437" s="119"/>
      <c r="E437" s="119"/>
      <c r="F437" s="119"/>
    </row>
    <row r="438" spans="1:6" s="35" customFormat="1" ht="14">
      <c r="A438" s="55"/>
      <c r="B438" s="50" t="s">
        <v>1424</v>
      </c>
      <c r="C438" s="23"/>
      <c r="D438" s="119"/>
      <c r="E438" s="119"/>
      <c r="F438" s="119"/>
    </row>
    <row r="439" spans="1:6" s="35" customFormat="1" ht="14">
      <c r="A439" s="55"/>
      <c r="B439" s="50" t="s">
        <v>1425</v>
      </c>
      <c r="C439" s="23"/>
      <c r="D439" s="119"/>
      <c r="E439" s="119"/>
      <c r="F439" s="119"/>
    </row>
    <row r="440" spans="1:6" s="35" customFormat="1" ht="14">
      <c r="A440" s="55"/>
      <c r="B440" s="50" t="s">
        <v>1426</v>
      </c>
      <c r="C440" s="23" t="s">
        <v>53</v>
      </c>
      <c r="D440" s="119">
        <v>33</v>
      </c>
      <c r="E440" s="119">
        <v>0</v>
      </c>
      <c r="F440" s="119">
        <f>D440*E440</f>
        <v>0</v>
      </c>
    </row>
    <row r="441" spans="1:6" s="35" customFormat="1" ht="13">
      <c r="A441" s="55"/>
      <c r="B441" s="50"/>
      <c r="C441" s="23"/>
      <c r="D441" s="119"/>
      <c r="E441" s="119"/>
      <c r="F441" s="119"/>
    </row>
    <row r="442" spans="1:6" s="35" customFormat="1" ht="14">
      <c r="A442" s="55" t="s">
        <v>1427</v>
      </c>
      <c r="B442" s="50" t="s">
        <v>1428</v>
      </c>
      <c r="C442" s="23"/>
      <c r="D442" s="119"/>
      <c r="E442" s="119"/>
      <c r="F442" s="119"/>
    </row>
    <row r="443" spans="1:6" s="35" customFormat="1" ht="14">
      <c r="A443" s="55"/>
      <c r="B443" s="50" t="s">
        <v>1429</v>
      </c>
      <c r="C443" s="23" t="s">
        <v>1082</v>
      </c>
      <c r="D443" s="119">
        <v>7</v>
      </c>
      <c r="E443" s="119">
        <v>0</v>
      </c>
      <c r="F443" s="119">
        <f>PRODUCT(D443,E443)</f>
        <v>0</v>
      </c>
    </row>
    <row r="444" spans="1:6" s="35" customFormat="1" ht="14">
      <c r="A444" s="55"/>
      <c r="B444" s="50" t="s">
        <v>1430</v>
      </c>
      <c r="C444" s="23" t="s">
        <v>1082</v>
      </c>
      <c r="D444" s="119">
        <v>12</v>
      </c>
      <c r="E444" s="119">
        <v>0</v>
      </c>
      <c r="F444" s="119">
        <f>PRODUCT(D444,E444)</f>
        <v>0</v>
      </c>
    </row>
    <row r="445" spans="1:6" s="35" customFormat="1" ht="14">
      <c r="A445" s="55"/>
      <c r="B445" s="50" t="s">
        <v>1431</v>
      </c>
      <c r="C445" s="23" t="s">
        <v>1082</v>
      </c>
      <c r="D445" s="119">
        <v>13</v>
      </c>
      <c r="E445" s="119">
        <v>0</v>
      </c>
      <c r="F445" s="119">
        <f>PRODUCT(D445,E445)</f>
        <v>0</v>
      </c>
    </row>
    <row r="446" spans="1:6" s="35" customFormat="1" ht="14">
      <c r="A446" s="55"/>
      <c r="B446" s="50" t="s">
        <v>1432</v>
      </c>
      <c r="C446" s="23" t="s">
        <v>1082</v>
      </c>
      <c r="D446" s="119">
        <v>1</v>
      </c>
      <c r="E446" s="119">
        <v>0</v>
      </c>
      <c r="F446" s="119">
        <f>PRODUCT(D446,E446)</f>
        <v>0</v>
      </c>
    </row>
    <row r="447" spans="1:6" s="35" customFormat="1" ht="13">
      <c r="A447" s="55"/>
      <c r="B447" s="50"/>
      <c r="C447" s="23"/>
      <c r="D447" s="119"/>
      <c r="E447" s="119"/>
      <c r="F447" s="119"/>
    </row>
    <row r="448" spans="1:6" s="35" customFormat="1" ht="28">
      <c r="A448" s="55" t="s">
        <v>1433</v>
      </c>
      <c r="B448" s="50" t="s">
        <v>1434</v>
      </c>
      <c r="C448" s="23"/>
      <c r="D448" s="119"/>
      <c r="E448" s="119"/>
      <c r="F448" s="119"/>
    </row>
    <row r="449" spans="1:6" s="35" customFormat="1" ht="56">
      <c r="A449" s="55"/>
      <c r="B449" s="50" t="s">
        <v>1435</v>
      </c>
      <c r="C449" s="23"/>
      <c r="D449" s="119"/>
      <c r="E449" s="119"/>
      <c r="F449" s="119"/>
    </row>
    <row r="450" spans="1:6" s="35" customFormat="1" ht="14">
      <c r="A450" s="55"/>
      <c r="B450" s="50" t="s">
        <v>1436</v>
      </c>
      <c r="C450" s="23"/>
      <c r="D450" s="119"/>
      <c r="E450" s="119"/>
      <c r="F450" s="119"/>
    </row>
    <row r="451" spans="1:6" s="35" customFormat="1" ht="14">
      <c r="A451" s="55"/>
      <c r="B451" s="50" t="s">
        <v>1437</v>
      </c>
      <c r="C451" s="23"/>
      <c r="D451" s="119"/>
      <c r="E451" s="119"/>
      <c r="F451" s="119"/>
    </row>
    <row r="452" spans="1:6" s="35" customFormat="1" ht="154">
      <c r="A452" s="55"/>
      <c r="B452" s="50" t="s">
        <v>1438</v>
      </c>
      <c r="C452" s="23"/>
      <c r="D452" s="119"/>
      <c r="E452" s="119"/>
      <c r="F452" s="119"/>
    </row>
    <row r="453" spans="1:6" s="35" customFormat="1" ht="70">
      <c r="A453" s="55"/>
      <c r="B453" s="50" t="s">
        <v>1439</v>
      </c>
      <c r="C453" s="23"/>
      <c r="D453" s="119"/>
      <c r="E453" s="119"/>
      <c r="F453" s="119"/>
    </row>
    <row r="454" spans="1:6" s="35" customFormat="1" ht="84">
      <c r="A454" s="55"/>
      <c r="B454" s="50" t="s">
        <v>1440</v>
      </c>
      <c r="C454" s="23"/>
      <c r="D454" s="119"/>
      <c r="E454" s="119"/>
      <c r="F454" s="119"/>
    </row>
    <row r="455" spans="1:6" s="35" customFormat="1" ht="112">
      <c r="A455" s="55"/>
      <c r="B455" s="50" t="s">
        <v>1441</v>
      </c>
      <c r="C455" s="23"/>
      <c r="D455" s="119"/>
      <c r="E455" s="119"/>
      <c r="F455" s="119"/>
    </row>
    <row r="456" spans="1:6" s="35" customFormat="1" ht="70">
      <c r="A456" s="55"/>
      <c r="B456" s="50" t="s">
        <v>1442</v>
      </c>
      <c r="C456" s="23"/>
      <c r="D456" s="119"/>
      <c r="E456" s="119"/>
      <c r="F456" s="119"/>
    </row>
    <row r="457" spans="1:6" s="35" customFormat="1" ht="70">
      <c r="A457" s="55"/>
      <c r="B457" s="50" t="s">
        <v>1443</v>
      </c>
      <c r="C457" s="23"/>
      <c r="D457" s="119"/>
      <c r="E457" s="119"/>
      <c r="F457" s="119"/>
    </row>
    <row r="458" spans="1:6" s="35" customFormat="1" ht="28">
      <c r="A458" s="55"/>
      <c r="B458" s="50" t="s">
        <v>1444</v>
      </c>
      <c r="C458" s="23" t="s">
        <v>53</v>
      </c>
      <c r="D458" s="119">
        <v>1</v>
      </c>
      <c r="E458" s="119">
        <v>0</v>
      </c>
      <c r="F458" s="119">
        <f>D458*E458</f>
        <v>0</v>
      </c>
    </row>
    <row r="459" spans="1:6" s="35" customFormat="1" ht="13">
      <c r="A459" s="55"/>
      <c r="B459" s="50"/>
      <c r="C459" s="23"/>
      <c r="D459" s="119"/>
      <c r="E459" s="119"/>
      <c r="F459" s="119"/>
    </row>
    <row r="460" spans="1:6" s="35" customFormat="1" ht="14">
      <c r="A460" s="55" t="s">
        <v>1445</v>
      </c>
      <c r="B460" s="50" t="s">
        <v>1446</v>
      </c>
      <c r="C460" s="23"/>
      <c r="D460" s="119"/>
      <c r="E460" s="119"/>
      <c r="F460" s="119"/>
    </row>
    <row r="461" spans="1:6" s="35" customFormat="1" ht="14">
      <c r="A461" s="55"/>
      <c r="B461" s="50" t="s">
        <v>1447</v>
      </c>
      <c r="C461" s="23" t="s">
        <v>53</v>
      </c>
      <c r="D461" s="119">
        <v>2</v>
      </c>
      <c r="E461" s="119">
        <v>0</v>
      </c>
      <c r="F461" s="119">
        <f>D461*E461</f>
        <v>0</v>
      </c>
    </row>
    <row r="462" spans="1:6" s="35" customFormat="1" ht="14">
      <c r="A462" s="55"/>
      <c r="B462" s="50" t="s">
        <v>1448</v>
      </c>
      <c r="C462" s="23" t="s">
        <v>53</v>
      </c>
      <c r="D462" s="119">
        <v>12</v>
      </c>
      <c r="E462" s="119">
        <v>0</v>
      </c>
      <c r="F462" s="119">
        <f>D462*E462</f>
        <v>0</v>
      </c>
    </row>
    <row r="463" spans="1:6" s="35" customFormat="1" ht="14">
      <c r="A463" s="55"/>
      <c r="B463" s="50" t="s">
        <v>1449</v>
      </c>
      <c r="C463" s="23" t="s">
        <v>53</v>
      </c>
      <c r="D463" s="119">
        <v>42</v>
      </c>
      <c r="E463" s="119">
        <v>0</v>
      </c>
      <c r="F463" s="119">
        <f>D463*E463</f>
        <v>0</v>
      </c>
    </row>
    <row r="464" spans="1:6" s="35" customFormat="1" ht="13">
      <c r="A464" s="55"/>
      <c r="B464" s="50"/>
      <c r="C464" s="23"/>
      <c r="D464" s="119"/>
      <c r="E464" s="119"/>
      <c r="F464" s="119"/>
    </row>
    <row r="465" spans="1:6" s="35" customFormat="1" ht="28">
      <c r="A465" s="55" t="s">
        <v>1450</v>
      </c>
      <c r="B465" s="50" t="s">
        <v>1451</v>
      </c>
      <c r="C465" s="23"/>
      <c r="D465" s="119"/>
      <c r="E465" s="119"/>
      <c r="F465" s="119"/>
    </row>
    <row r="466" spans="1:6" s="35" customFormat="1" ht="14">
      <c r="A466" s="55"/>
      <c r="B466" s="50" t="s">
        <v>1452</v>
      </c>
      <c r="C466" s="23" t="s">
        <v>53</v>
      </c>
      <c r="D466" s="119">
        <v>1</v>
      </c>
      <c r="E466" s="119">
        <v>0</v>
      </c>
      <c r="F466" s="119">
        <f>D466*E466</f>
        <v>0</v>
      </c>
    </row>
    <row r="467" spans="1:6" s="35" customFormat="1" ht="14">
      <c r="A467" s="55"/>
      <c r="B467" s="50" t="s">
        <v>1453</v>
      </c>
      <c r="C467" s="23" t="s">
        <v>53</v>
      </c>
      <c r="D467" s="119">
        <v>2</v>
      </c>
      <c r="E467" s="119">
        <v>0</v>
      </c>
      <c r="F467" s="119">
        <f>D467*E467</f>
        <v>0</v>
      </c>
    </row>
    <row r="468" spans="1:6" s="35" customFormat="1" ht="14">
      <c r="A468" s="55"/>
      <c r="B468" s="50" t="s">
        <v>1454</v>
      </c>
      <c r="C468" s="23" t="s">
        <v>53</v>
      </c>
      <c r="D468" s="119">
        <v>2</v>
      </c>
      <c r="E468" s="119">
        <v>0</v>
      </c>
      <c r="F468" s="119">
        <f>D468*E468</f>
        <v>0</v>
      </c>
    </row>
    <row r="469" spans="1:6" s="35" customFormat="1" ht="14">
      <c r="A469" s="55"/>
      <c r="B469" s="50" t="s">
        <v>1455</v>
      </c>
      <c r="C469" s="23" t="s">
        <v>53</v>
      </c>
      <c r="D469" s="119">
        <v>5</v>
      </c>
      <c r="E469" s="119">
        <v>0</v>
      </c>
      <c r="F469" s="119">
        <f>D469*E469</f>
        <v>0</v>
      </c>
    </row>
    <row r="470" spans="1:6" s="35" customFormat="1" ht="13">
      <c r="A470" s="55"/>
      <c r="B470" s="50"/>
      <c r="C470" s="23"/>
      <c r="D470" s="119"/>
      <c r="E470" s="119"/>
      <c r="F470" s="119"/>
    </row>
    <row r="471" spans="1:6" s="35" customFormat="1" ht="56">
      <c r="A471" s="55" t="s">
        <v>1456</v>
      </c>
      <c r="B471" s="50" t="s">
        <v>1457</v>
      </c>
      <c r="C471" s="23"/>
      <c r="D471" s="119"/>
      <c r="E471" s="119"/>
      <c r="F471" s="119"/>
    </row>
    <row r="472" spans="1:6" s="35" customFormat="1" ht="14">
      <c r="A472" s="55"/>
      <c r="B472" s="50" t="s">
        <v>1458</v>
      </c>
      <c r="C472" s="23" t="s">
        <v>1123</v>
      </c>
      <c r="D472" s="119">
        <v>10</v>
      </c>
      <c r="E472" s="119">
        <v>0</v>
      </c>
      <c r="F472" s="119">
        <f t="shared" ref="F472:F480" si="44">D472*E472</f>
        <v>0</v>
      </c>
    </row>
    <row r="473" spans="1:6" s="35" customFormat="1" ht="14">
      <c r="A473" s="55"/>
      <c r="B473" s="50" t="s">
        <v>1459</v>
      </c>
      <c r="C473" s="23" t="s">
        <v>1123</v>
      </c>
      <c r="D473" s="119">
        <v>10</v>
      </c>
      <c r="E473" s="119">
        <v>0</v>
      </c>
      <c r="F473" s="119">
        <f t="shared" si="44"/>
        <v>0</v>
      </c>
    </row>
    <row r="474" spans="1:6" s="35" customFormat="1" ht="14">
      <c r="A474" s="55"/>
      <c r="B474" s="50" t="s">
        <v>1460</v>
      </c>
      <c r="C474" s="23" t="s">
        <v>1123</v>
      </c>
      <c r="D474" s="119">
        <v>15</v>
      </c>
      <c r="E474" s="119">
        <v>0</v>
      </c>
      <c r="F474" s="119">
        <f t="shared" si="44"/>
        <v>0</v>
      </c>
    </row>
    <row r="475" spans="1:6" s="35" customFormat="1" ht="14">
      <c r="A475" s="55"/>
      <c r="B475" s="50" t="s">
        <v>1461</v>
      </c>
      <c r="C475" s="23" t="s">
        <v>1123</v>
      </c>
      <c r="D475" s="119">
        <v>15</v>
      </c>
      <c r="E475" s="119">
        <v>0</v>
      </c>
      <c r="F475" s="119">
        <f t="shared" si="44"/>
        <v>0</v>
      </c>
    </row>
    <row r="476" spans="1:6" s="35" customFormat="1" ht="14">
      <c r="A476" s="55"/>
      <c r="B476" s="50" t="s">
        <v>1462</v>
      </c>
      <c r="C476" s="23" t="s">
        <v>1123</v>
      </c>
      <c r="D476" s="119">
        <v>25</v>
      </c>
      <c r="E476" s="119">
        <v>0</v>
      </c>
      <c r="F476" s="119">
        <f>D476*E476</f>
        <v>0</v>
      </c>
    </row>
    <row r="477" spans="1:6" s="35" customFormat="1" ht="14">
      <c r="A477" s="55"/>
      <c r="B477" s="50" t="s">
        <v>1463</v>
      </c>
      <c r="C477" s="23" t="s">
        <v>1123</v>
      </c>
      <c r="D477" s="119">
        <v>70</v>
      </c>
      <c r="E477" s="119">
        <v>0</v>
      </c>
      <c r="F477" s="119">
        <f>D477*E477</f>
        <v>0</v>
      </c>
    </row>
    <row r="478" spans="1:6" s="35" customFormat="1" ht="14">
      <c r="A478" s="55"/>
      <c r="B478" s="50" t="s">
        <v>1464</v>
      </c>
      <c r="C478" s="23" t="s">
        <v>1123</v>
      </c>
      <c r="D478" s="119">
        <v>130</v>
      </c>
      <c r="E478" s="119">
        <v>0</v>
      </c>
      <c r="F478" s="119">
        <f>D478*E478</f>
        <v>0</v>
      </c>
    </row>
    <row r="479" spans="1:6" s="35" customFormat="1" ht="14">
      <c r="A479" s="55"/>
      <c r="B479" s="50" t="s">
        <v>1465</v>
      </c>
      <c r="C479" s="23" t="s">
        <v>1123</v>
      </c>
      <c r="D479" s="119">
        <v>180</v>
      </c>
      <c r="E479" s="119">
        <v>0</v>
      </c>
      <c r="F479" s="119">
        <f t="shared" si="44"/>
        <v>0</v>
      </c>
    </row>
    <row r="480" spans="1:6" s="35" customFormat="1" ht="14">
      <c r="A480" s="55"/>
      <c r="B480" s="50" t="s">
        <v>1466</v>
      </c>
      <c r="C480" s="23" t="s">
        <v>1123</v>
      </c>
      <c r="D480" s="119">
        <v>5</v>
      </c>
      <c r="E480" s="119">
        <v>0</v>
      </c>
      <c r="F480" s="119">
        <f t="shared" si="44"/>
        <v>0</v>
      </c>
    </row>
    <row r="481" spans="1:6" s="35" customFormat="1" ht="13">
      <c r="A481" s="55"/>
      <c r="B481" s="50"/>
      <c r="C481" s="23"/>
      <c r="D481" s="119"/>
      <c r="E481" s="119"/>
      <c r="F481" s="119"/>
    </row>
    <row r="482" spans="1:6" s="35" customFormat="1" ht="28">
      <c r="A482" s="55" t="s">
        <v>1467</v>
      </c>
      <c r="B482" s="50" t="s">
        <v>1468</v>
      </c>
      <c r="C482" s="23"/>
      <c r="D482" s="119"/>
      <c r="E482" s="119"/>
      <c r="F482" s="119"/>
    </row>
    <row r="483" spans="1:6" s="35" customFormat="1" ht="14">
      <c r="A483" s="55"/>
      <c r="B483" s="50" t="s">
        <v>1469</v>
      </c>
      <c r="C483" s="23" t="s">
        <v>1123</v>
      </c>
      <c r="D483" s="119">
        <v>460</v>
      </c>
      <c r="E483" s="119">
        <v>0</v>
      </c>
      <c r="F483" s="119">
        <f>D483*E483</f>
        <v>0</v>
      </c>
    </row>
    <row r="484" spans="1:6" s="35" customFormat="1" ht="28">
      <c r="A484" s="55"/>
      <c r="B484" s="50" t="s">
        <v>1470</v>
      </c>
      <c r="C484" s="23" t="s">
        <v>1123</v>
      </c>
      <c r="D484" s="119">
        <v>80</v>
      </c>
      <c r="E484" s="119">
        <v>0</v>
      </c>
      <c r="F484" s="119">
        <f>D484*E484</f>
        <v>0</v>
      </c>
    </row>
    <row r="485" spans="1:6" s="35" customFormat="1" ht="13">
      <c r="A485" s="55"/>
      <c r="B485" s="50"/>
      <c r="C485" s="23"/>
      <c r="D485" s="119"/>
      <c r="E485" s="119"/>
      <c r="F485" s="119"/>
    </row>
    <row r="486" spans="1:6" s="35" customFormat="1" ht="14">
      <c r="A486" s="55" t="s">
        <v>1471</v>
      </c>
      <c r="B486" s="50" t="s">
        <v>1472</v>
      </c>
      <c r="C486" s="23"/>
      <c r="D486" s="119"/>
      <c r="E486" s="119"/>
      <c r="F486" s="119"/>
    </row>
    <row r="487" spans="1:6" s="35" customFormat="1" ht="14">
      <c r="A487" s="55"/>
      <c r="B487" s="50" t="s">
        <v>1473</v>
      </c>
      <c r="C487" s="23"/>
      <c r="D487" s="119"/>
      <c r="E487" s="119"/>
      <c r="F487" s="119"/>
    </row>
    <row r="488" spans="1:6" s="35" customFormat="1" ht="14">
      <c r="A488" s="55"/>
      <c r="B488" s="50" t="s">
        <v>1474</v>
      </c>
      <c r="C488" s="23"/>
      <c r="D488" s="119"/>
      <c r="E488" s="119"/>
      <c r="F488" s="119"/>
    </row>
    <row r="489" spans="1:6" s="35" customFormat="1" ht="14">
      <c r="A489" s="55"/>
      <c r="B489" s="50" t="s">
        <v>1475</v>
      </c>
      <c r="C489" s="23"/>
      <c r="D489" s="119"/>
      <c r="E489" s="119"/>
      <c r="F489" s="119"/>
    </row>
    <row r="490" spans="1:6" s="35" customFormat="1" ht="14">
      <c r="A490" s="55"/>
      <c r="B490" s="50" t="s">
        <v>1476</v>
      </c>
      <c r="C490" s="23" t="s">
        <v>53</v>
      </c>
      <c r="D490" s="119">
        <v>2</v>
      </c>
      <c r="E490" s="119">
        <v>0</v>
      </c>
      <c r="F490" s="119">
        <f>D490*E490</f>
        <v>0</v>
      </c>
    </row>
    <row r="491" spans="1:6" s="35" customFormat="1" ht="13">
      <c r="A491" s="55"/>
      <c r="B491" s="50"/>
      <c r="C491" s="23"/>
      <c r="D491" s="119"/>
      <c r="E491" s="119"/>
      <c r="F491" s="119"/>
    </row>
    <row r="492" spans="1:6" s="35" customFormat="1" ht="14">
      <c r="A492" s="55" t="s">
        <v>1477</v>
      </c>
      <c r="B492" s="50" t="s">
        <v>1478</v>
      </c>
      <c r="C492" s="23"/>
      <c r="D492" s="119"/>
      <c r="E492" s="119"/>
      <c r="F492" s="119"/>
    </row>
    <row r="493" spans="1:6" s="35" customFormat="1" ht="28">
      <c r="A493" s="55"/>
      <c r="B493" s="50" t="s">
        <v>1479</v>
      </c>
      <c r="C493" s="23"/>
      <c r="D493" s="119"/>
      <c r="E493" s="119"/>
      <c r="F493" s="119"/>
    </row>
    <row r="494" spans="1:6" s="35" customFormat="1" ht="14">
      <c r="A494" s="55"/>
      <c r="B494" s="50" t="s">
        <v>1480</v>
      </c>
      <c r="C494" s="23"/>
      <c r="D494" s="119"/>
      <c r="E494" s="119"/>
      <c r="F494" s="119"/>
    </row>
    <row r="495" spans="1:6" s="35" customFormat="1" ht="14">
      <c r="A495" s="55"/>
      <c r="B495" s="50" t="s">
        <v>1481</v>
      </c>
      <c r="C495" s="23"/>
      <c r="D495" s="119"/>
      <c r="E495" s="119"/>
      <c r="F495" s="119"/>
    </row>
    <row r="496" spans="1:6" s="35" customFormat="1" ht="14">
      <c r="A496" s="55"/>
      <c r="B496" s="50" t="s">
        <v>1482</v>
      </c>
      <c r="C496" s="23" t="s">
        <v>53</v>
      </c>
      <c r="D496" s="119">
        <v>33</v>
      </c>
      <c r="E496" s="119">
        <v>0</v>
      </c>
      <c r="F496" s="119">
        <f>D496*E496</f>
        <v>0</v>
      </c>
    </row>
    <row r="497" spans="1:6" s="35" customFormat="1" ht="13">
      <c r="A497" s="55"/>
      <c r="B497" s="50"/>
      <c r="C497" s="23"/>
      <c r="D497" s="119"/>
      <c r="E497" s="119"/>
      <c r="F497" s="119"/>
    </row>
    <row r="498" spans="1:6" s="35" customFormat="1" ht="14">
      <c r="A498" s="55" t="s">
        <v>1483</v>
      </c>
      <c r="B498" s="50" t="s">
        <v>1484</v>
      </c>
      <c r="C498" s="23"/>
      <c r="D498" s="119"/>
      <c r="E498" s="119"/>
      <c r="F498" s="119"/>
    </row>
    <row r="499" spans="1:6" s="35" customFormat="1" ht="14">
      <c r="A499" s="55"/>
      <c r="B499" s="50" t="s">
        <v>1485</v>
      </c>
      <c r="C499" s="23" t="s">
        <v>53</v>
      </c>
      <c r="D499" s="119">
        <v>1</v>
      </c>
      <c r="E499" s="119">
        <v>0</v>
      </c>
      <c r="F499" s="119">
        <f>D499*E499</f>
        <v>0</v>
      </c>
    </row>
    <row r="500" spans="1:6" s="35" customFormat="1" ht="13">
      <c r="A500" s="55"/>
      <c r="B500" s="50"/>
      <c r="C500" s="23"/>
      <c r="D500" s="119"/>
      <c r="E500" s="119"/>
      <c r="F500" s="119"/>
    </row>
    <row r="501" spans="1:6" s="35" customFormat="1" ht="14">
      <c r="A501" s="55" t="s">
        <v>1486</v>
      </c>
      <c r="B501" s="50" t="s">
        <v>1487</v>
      </c>
      <c r="C501" s="23"/>
      <c r="D501" s="119"/>
      <c r="E501" s="119"/>
      <c r="F501" s="119"/>
    </row>
    <row r="502" spans="1:6" s="35" customFormat="1" ht="14">
      <c r="A502" s="55"/>
      <c r="B502" s="50" t="s">
        <v>1488</v>
      </c>
      <c r="C502" s="23"/>
      <c r="D502" s="119"/>
      <c r="E502" s="119"/>
      <c r="F502" s="119"/>
    </row>
    <row r="503" spans="1:6" s="35" customFormat="1" ht="14">
      <c r="A503" s="55"/>
      <c r="B503" s="50" t="s">
        <v>1489</v>
      </c>
      <c r="C503" s="23" t="s">
        <v>118</v>
      </c>
      <c r="D503" s="119">
        <v>33</v>
      </c>
      <c r="E503" s="119">
        <v>0</v>
      </c>
      <c r="F503" s="119">
        <f>D503*E503</f>
        <v>0</v>
      </c>
    </row>
    <row r="504" spans="1:6" s="35" customFormat="1" ht="13">
      <c r="A504" s="55"/>
      <c r="B504" s="50"/>
      <c r="C504" s="23"/>
      <c r="D504" s="119"/>
      <c r="E504" s="119"/>
      <c r="F504" s="119"/>
    </row>
    <row r="505" spans="1:6" s="35" customFormat="1" ht="14">
      <c r="A505" s="55" t="s">
        <v>1490</v>
      </c>
      <c r="B505" s="50" t="s">
        <v>1491</v>
      </c>
      <c r="C505" s="23"/>
      <c r="D505" s="119"/>
      <c r="E505" s="119"/>
      <c r="F505" s="119"/>
    </row>
    <row r="506" spans="1:6" s="35" customFormat="1" ht="14">
      <c r="A506" s="55"/>
      <c r="B506" s="50" t="s">
        <v>1492</v>
      </c>
      <c r="C506" s="23"/>
      <c r="D506" s="119"/>
      <c r="E506" s="119"/>
      <c r="F506" s="119"/>
    </row>
    <row r="507" spans="1:6" s="35" customFormat="1" ht="14">
      <c r="A507" s="55"/>
      <c r="B507" s="50" t="s">
        <v>1493</v>
      </c>
      <c r="C507" s="23"/>
      <c r="D507" s="119"/>
      <c r="E507" s="119"/>
      <c r="F507" s="119"/>
    </row>
    <row r="508" spans="1:6" s="35" customFormat="1" ht="14">
      <c r="A508" s="55"/>
      <c r="B508" s="50" t="s">
        <v>1494</v>
      </c>
      <c r="C508" s="23" t="s">
        <v>53</v>
      </c>
      <c r="D508" s="119">
        <v>1</v>
      </c>
      <c r="E508" s="119">
        <v>0</v>
      </c>
      <c r="F508" s="119">
        <f>D508*E508</f>
        <v>0</v>
      </c>
    </row>
    <row r="509" spans="1:6" s="35" customFormat="1" ht="13">
      <c r="A509" s="55"/>
      <c r="B509" s="50"/>
      <c r="C509" s="23"/>
      <c r="D509" s="119"/>
      <c r="E509" s="119"/>
      <c r="F509" s="119"/>
    </row>
    <row r="510" spans="1:6" s="35" customFormat="1" ht="14">
      <c r="A510" s="55"/>
      <c r="B510" s="50" t="s">
        <v>1495</v>
      </c>
      <c r="C510" s="23"/>
      <c r="D510" s="119"/>
      <c r="E510" s="119"/>
      <c r="F510" s="119"/>
    </row>
    <row r="511" spans="1:6" s="35" customFormat="1" ht="28">
      <c r="A511" s="55"/>
      <c r="B511" s="50" t="s">
        <v>1496</v>
      </c>
      <c r="C511" s="23"/>
      <c r="D511" s="119"/>
      <c r="E511" s="119"/>
      <c r="F511" s="119"/>
    </row>
    <row r="512" spans="1:6" s="35" customFormat="1" ht="13">
      <c r="A512" s="55"/>
      <c r="B512" s="50"/>
      <c r="C512" s="23"/>
      <c r="D512" s="119"/>
      <c r="E512" s="119"/>
      <c r="F512" s="119"/>
    </row>
    <row r="513" spans="1:6" s="35" customFormat="1" ht="84">
      <c r="A513" s="55" t="s">
        <v>1497</v>
      </c>
      <c r="B513" s="50" t="s">
        <v>1498</v>
      </c>
      <c r="C513" s="23" t="s">
        <v>53</v>
      </c>
      <c r="D513" s="119">
        <v>1</v>
      </c>
      <c r="E513" s="119">
        <v>0</v>
      </c>
      <c r="F513" s="119">
        <f>PRODUCT(D513,E513)</f>
        <v>0</v>
      </c>
    </row>
    <row r="514" spans="1:6" s="35" customFormat="1" ht="13">
      <c r="A514" s="55"/>
      <c r="B514" s="50"/>
      <c r="C514" s="23"/>
      <c r="D514" s="119"/>
      <c r="E514" s="119"/>
      <c r="F514" s="119"/>
    </row>
    <row r="515" spans="1:6" s="35" customFormat="1" ht="56">
      <c r="A515" s="55" t="s">
        <v>1499</v>
      </c>
      <c r="B515" s="50" t="s">
        <v>1500</v>
      </c>
      <c r="C515" s="23"/>
      <c r="D515" s="119"/>
      <c r="E515" s="119"/>
      <c r="F515" s="119"/>
    </row>
    <row r="516" spans="1:6" s="35" customFormat="1" ht="14">
      <c r="A516" s="55"/>
      <c r="B516" s="50" t="s">
        <v>1501</v>
      </c>
      <c r="C516" s="23" t="s">
        <v>1123</v>
      </c>
      <c r="D516" s="119">
        <v>8</v>
      </c>
      <c r="E516" s="119">
        <v>0</v>
      </c>
      <c r="F516" s="119">
        <f>PRODUCT(D516,E516)</f>
        <v>0</v>
      </c>
    </row>
    <row r="517" spans="1:6" s="35" customFormat="1" ht="28">
      <c r="A517" s="55"/>
      <c r="B517" s="50" t="s">
        <v>1502</v>
      </c>
      <c r="C517" s="23" t="s">
        <v>53</v>
      </c>
      <c r="D517" s="119">
        <v>1</v>
      </c>
      <c r="E517" s="119">
        <v>0</v>
      </c>
      <c r="F517" s="119">
        <f>PRODUCT(D517,E517)</f>
        <v>0</v>
      </c>
    </row>
    <row r="518" spans="1:6" s="35" customFormat="1" ht="13">
      <c r="A518" s="55"/>
      <c r="B518" s="50"/>
      <c r="C518" s="23"/>
      <c r="D518" s="119"/>
      <c r="E518" s="119"/>
      <c r="F518" s="119"/>
    </row>
    <row r="519" spans="1:6" s="35" customFormat="1" ht="70">
      <c r="A519" s="55" t="s">
        <v>1503</v>
      </c>
      <c r="B519" s="50" t="s">
        <v>1504</v>
      </c>
      <c r="C519" s="23" t="s">
        <v>1082</v>
      </c>
      <c r="D519" s="119">
        <v>2</v>
      </c>
      <c r="E519" s="119">
        <v>0</v>
      </c>
      <c r="F519" s="119">
        <f>PRODUCT(D519,E519)</f>
        <v>0</v>
      </c>
    </row>
    <row r="520" spans="1:6" s="35" customFormat="1" ht="13">
      <c r="A520" s="55"/>
      <c r="B520" s="50"/>
      <c r="C520" s="23"/>
      <c r="D520" s="119"/>
      <c r="E520" s="119"/>
      <c r="F520" s="119"/>
    </row>
    <row r="521" spans="1:6" s="35" customFormat="1" ht="42">
      <c r="A521" s="55" t="s">
        <v>1505</v>
      </c>
      <c r="B521" s="50" t="s">
        <v>1506</v>
      </c>
      <c r="C521" s="23" t="s">
        <v>1082</v>
      </c>
      <c r="D521" s="119">
        <v>2</v>
      </c>
      <c r="E521" s="119">
        <v>0</v>
      </c>
      <c r="F521" s="119">
        <f>PRODUCT(D521,E521)</f>
        <v>0</v>
      </c>
    </row>
    <row r="522" spans="1:6" s="35" customFormat="1" ht="13">
      <c r="A522" s="55"/>
      <c r="B522" s="50"/>
      <c r="C522" s="23"/>
      <c r="D522" s="119"/>
      <c r="E522" s="119"/>
      <c r="F522" s="119"/>
    </row>
    <row r="523" spans="1:6" s="35" customFormat="1" ht="28">
      <c r="A523" s="55" t="s">
        <v>1507</v>
      </c>
      <c r="B523" s="50" t="s">
        <v>1508</v>
      </c>
      <c r="C523" s="23" t="s">
        <v>53</v>
      </c>
      <c r="D523" s="119">
        <v>1</v>
      </c>
      <c r="E523" s="119">
        <v>0</v>
      </c>
      <c r="F523" s="119">
        <f>PRODUCT(D523,E523)</f>
        <v>0</v>
      </c>
    </row>
    <row r="524" spans="1:6" s="35" customFormat="1" ht="13">
      <c r="A524" s="55"/>
      <c r="B524" s="50"/>
      <c r="C524" s="23"/>
      <c r="D524" s="119"/>
      <c r="E524" s="119"/>
      <c r="F524" s="119"/>
    </row>
    <row r="525" spans="1:6" s="35" customFormat="1" ht="84">
      <c r="A525" s="55" t="s">
        <v>1509</v>
      </c>
      <c r="B525" s="50" t="s">
        <v>1510</v>
      </c>
      <c r="C525" s="23" t="s">
        <v>53</v>
      </c>
      <c r="D525" s="119">
        <v>48</v>
      </c>
      <c r="E525" s="119">
        <v>0</v>
      </c>
      <c r="F525" s="119">
        <f>PRODUCT(D525,E525)</f>
        <v>0</v>
      </c>
    </row>
    <row r="526" spans="1:6" s="35" customFormat="1" ht="13">
      <c r="A526" s="55"/>
      <c r="B526" s="50"/>
      <c r="C526" s="23"/>
      <c r="D526" s="119"/>
      <c r="E526" s="119"/>
      <c r="F526" s="119"/>
    </row>
    <row r="527" spans="1:6" s="35" customFormat="1" ht="28">
      <c r="A527" s="55" t="s">
        <v>1511</v>
      </c>
      <c r="B527" s="50" t="s">
        <v>1512</v>
      </c>
      <c r="C527" s="23" t="s">
        <v>51</v>
      </c>
      <c r="D527" s="119">
        <v>230</v>
      </c>
      <c r="E527" s="119">
        <v>0</v>
      </c>
      <c r="F527" s="119">
        <f>PRODUCT(D527,E527)</f>
        <v>0</v>
      </c>
    </row>
    <row r="528" spans="1:6" s="35" customFormat="1" ht="13">
      <c r="A528" s="55"/>
      <c r="B528" s="50"/>
      <c r="C528" s="23"/>
      <c r="D528" s="119"/>
      <c r="E528" s="119"/>
      <c r="F528" s="119"/>
    </row>
    <row r="529" spans="1:6" s="35" customFormat="1" ht="70">
      <c r="A529" s="55" t="s">
        <v>1513</v>
      </c>
      <c r="B529" s="50" t="s">
        <v>1514</v>
      </c>
      <c r="C529" s="23"/>
      <c r="D529" s="119"/>
      <c r="E529" s="119"/>
      <c r="F529" s="119"/>
    </row>
    <row r="530" spans="1:6" s="35" customFormat="1" ht="14">
      <c r="A530" s="55"/>
      <c r="B530" s="50" t="s">
        <v>1515</v>
      </c>
      <c r="C530" s="23" t="s">
        <v>1123</v>
      </c>
      <c r="D530" s="119">
        <v>25</v>
      </c>
      <c r="E530" s="119">
        <v>0</v>
      </c>
      <c r="F530" s="119">
        <f t="shared" ref="F530:F535" si="45">PRODUCT(D530,E530)</f>
        <v>0</v>
      </c>
    </row>
    <row r="531" spans="1:6" s="35" customFormat="1" ht="14">
      <c r="A531" s="55"/>
      <c r="B531" s="50" t="s">
        <v>1155</v>
      </c>
      <c r="C531" s="23" t="s">
        <v>1123</v>
      </c>
      <c r="D531" s="119">
        <v>35</v>
      </c>
      <c r="E531" s="119">
        <v>0</v>
      </c>
      <c r="F531" s="119">
        <f t="shared" si="45"/>
        <v>0</v>
      </c>
    </row>
    <row r="532" spans="1:6" s="35" customFormat="1" ht="14">
      <c r="A532" s="55"/>
      <c r="B532" s="50" t="s">
        <v>1516</v>
      </c>
      <c r="C532" s="23" t="s">
        <v>1123</v>
      </c>
      <c r="D532" s="119">
        <v>30</v>
      </c>
      <c r="E532" s="119">
        <v>0</v>
      </c>
      <c r="F532" s="119">
        <f t="shared" si="45"/>
        <v>0</v>
      </c>
    </row>
    <row r="533" spans="1:6" s="35" customFormat="1" ht="14">
      <c r="A533" s="55"/>
      <c r="B533" s="50" t="s">
        <v>1517</v>
      </c>
      <c r="C533" s="23" t="s">
        <v>1123</v>
      </c>
      <c r="D533" s="119">
        <v>25</v>
      </c>
      <c r="E533" s="119">
        <v>0</v>
      </c>
      <c r="F533" s="119">
        <f t="shared" si="45"/>
        <v>0</v>
      </c>
    </row>
    <row r="534" spans="1:6" s="35" customFormat="1" ht="14">
      <c r="A534" s="55"/>
      <c r="B534" s="50" t="s">
        <v>1518</v>
      </c>
      <c r="C534" s="23" t="s">
        <v>1123</v>
      </c>
      <c r="D534" s="119">
        <v>15</v>
      </c>
      <c r="E534" s="119">
        <v>0</v>
      </c>
      <c r="F534" s="119">
        <f t="shared" si="45"/>
        <v>0</v>
      </c>
    </row>
    <row r="535" spans="1:6" s="35" customFormat="1" ht="14">
      <c r="A535" s="55"/>
      <c r="B535" s="50" t="s">
        <v>1519</v>
      </c>
      <c r="C535" s="23" t="s">
        <v>1123</v>
      </c>
      <c r="D535" s="119">
        <v>12</v>
      </c>
      <c r="E535" s="119">
        <v>0</v>
      </c>
      <c r="F535" s="119">
        <f t="shared" si="45"/>
        <v>0</v>
      </c>
    </row>
    <row r="536" spans="1:6" s="35" customFormat="1" ht="13">
      <c r="A536" s="55"/>
      <c r="B536" s="50"/>
      <c r="C536" s="23"/>
      <c r="D536" s="119"/>
      <c r="E536" s="119"/>
      <c r="F536" s="119"/>
    </row>
    <row r="537" spans="1:6" s="35" customFormat="1" ht="42">
      <c r="A537" s="55" t="s">
        <v>1520</v>
      </c>
      <c r="B537" s="50" t="s">
        <v>1521</v>
      </c>
      <c r="C537" s="23"/>
      <c r="D537" s="119"/>
      <c r="E537" s="119"/>
      <c r="F537" s="119"/>
    </row>
    <row r="538" spans="1:6" s="35" customFormat="1" ht="14">
      <c r="A538" s="55"/>
      <c r="B538" s="50" t="s">
        <v>1522</v>
      </c>
      <c r="C538" s="23" t="s">
        <v>1123</v>
      </c>
      <c r="D538" s="119">
        <v>30</v>
      </c>
      <c r="E538" s="119">
        <v>0</v>
      </c>
      <c r="F538" s="119">
        <f t="shared" ref="F538:F545" si="46">PRODUCT(D538,E538)</f>
        <v>0</v>
      </c>
    </row>
    <row r="539" spans="1:6" s="35" customFormat="1" ht="14">
      <c r="A539" s="55"/>
      <c r="B539" s="50" t="s">
        <v>1523</v>
      </c>
      <c r="C539" s="23" t="s">
        <v>1123</v>
      </c>
      <c r="D539" s="119">
        <v>30</v>
      </c>
      <c r="E539" s="119">
        <v>0</v>
      </c>
      <c r="F539" s="119">
        <f t="shared" si="46"/>
        <v>0</v>
      </c>
    </row>
    <row r="540" spans="1:6" s="35" customFormat="1" ht="14">
      <c r="A540" s="55"/>
      <c r="B540" s="50" t="s">
        <v>1524</v>
      </c>
      <c r="C540" s="23" t="s">
        <v>1123</v>
      </c>
      <c r="D540" s="119">
        <v>50</v>
      </c>
      <c r="E540" s="119">
        <v>0</v>
      </c>
      <c r="F540" s="119">
        <f t="shared" si="46"/>
        <v>0</v>
      </c>
    </row>
    <row r="541" spans="1:6" s="35" customFormat="1" ht="14">
      <c r="A541" s="55"/>
      <c r="B541" s="50" t="s">
        <v>1525</v>
      </c>
      <c r="C541" s="23" t="s">
        <v>1123</v>
      </c>
      <c r="D541" s="119">
        <v>50</v>
      </c>
      <c r="E541" s="119">
        <v>0</v>
      </c>
      <c r="F541" s="119">
        <f t="shared" si="46"/>
        <v>0</v>
      </c>
    </row>
    <row r="542" spans="1:6" s="35" customFormat="1" ht="14">
      <c r="A542" s="55"/>
      <c r="B542" s="50" t="s">
        <v>1526</v>
      </c>
      <c r="C542" s="23" t="s">
        <v>1123</v>
      </c>
      <c r="D542" s="119">
        <v>50</v>
      </c>
      <c r="E542" s="119">
        <v>0</v>
      </c>
      <c r="F542" s="119">
        <f t="shared" si="46"/>
        <v>0</v>
      </c>
    </row>
    <row r="543" spans="1:6" s="35" customFormat="1" ht="14">
      <c r="A543" s="55"/>
      <c r="B543" s="50" t="s">
        <v>1527</v>
      </c>
      <c r="C543" s="23" t="s">
        <v>1123</v>
      </c>
      <c r="D543" s="119">
        <v>50</v>
      </c>
      <c r="E543" s="119">
        <v>0</v>
      </c>
      <c r="F543" s="119">
        <f t="shared" si="46"/>
        <v>0</v>
      </c>
    </row>
    <row r="544" spans="1:6" s="35" customFormat="1" ht="14">
      <c r="A544" s="55"/>
      <c r="B544" s="50" t="s">
        <v>1528</v>
      </c>
      <c r="C544" s="23" t="s">
        <v>1123</v>
      </c>
      <c r="D544" s="119">
        <v>24</v>
      </c>
      <c r="E544" s="119">
        <v>0</v>
      </c>
      <c r="F544" s="119">
        <f t="shared" si="46"/>
        <v>0</v>
      </c>
    </row>
    <row r="545" spans="1:6" s="35" customFormat="1" ht="14">
      <c r="A545" s="55"/>
      <c r="B545" s="50" t="s">
        <v>1529</v>
      </c>
      <c r="C545" s="23" t="s">
        <v>1123</v>
      </c>
      <c r="D545" s="119">
        <v>24</v>
      </c>
      <c r="E545" s="119">
        <v>0</v>
      </c>
      <c r="F545" s="119">
        <f t="shared" si="46"/>
        <v>0</v>
      </c>
    </row>
    <row r="546" spans="1:6" s="35" customFormat="1" ht="13">
      <c r="A546" s="55"/>
      <c r="B546" s="50"/>
      <c r="C546" s="23"/>
      <c r="D546" s="119"/>
      <c r="E546" s="119"/>
      <c r="F546" s="119"/>
    </row>
    <row r="547" spans="1:6" s="35" customFormat="1" ht="14">
      <c r="A547" s="55" t="s">
        <v>1530</v>
      </c>
      <c r="B547" s="50" t="s">
        <v>1531</v>
      </c>
      <c r="C547" s="23"/>
      <c r="D547" s="119"/>
      <c r="E547" s="119"/>
      <c r="F547" s="119"/>
    </row>
    <row r="548" spans="1:6" s="35" customFormat="1" ht="14">
      <c r="A548" s="55"/>
      <c r="B548" s="50" t="s">
        <v>1532</v>
      </c>
      <c r="C548" s="23" t="s">
        <v>118</v>
      </c>
      <c r="D548" s="119">
        <v>3</v>
      </c>
      <c r="E548" s="119">
        <v>0</v>
      </c>
      <c r="F548" s="119">
        <f>PRODUCT(D548,E548)</f>
        <v>0</v>
      </c>
    </row>
    <row r="549" spans="1:6" s="35" customFormat="1" ht="13">
      <c r="A549" s="55"/>
      <c r="B549" s="50"/>
      <c r="C549" s="23"/>
      <c r="D549" s="119"/>
      <c r="E549" s="119"/>
      <c r="F549" s="119"/>
    </row>
    <row r="550" spans="1:6" s="35" customFormat="1" ht="28">
      <c r="A550" s="55" t="s">
        <v>1533</v>
      </c>
      <c r="B550" s="50" t="s">
        <v>1534</v>
      </c>
      <c r="C550" s="23" t="s">
        <v>51</v>
      </c>
      <c r="D550" s="119">
        <v>8</v>
      </c>
      <c r="E550" s="119">
        <v>0</v>
      </c>
      <c r="F550" s="119">
        <f>PRODUCT(D550,E550)</f>
        <v>0</v>
      </c>
    </row>
    <row r="551" spans="1:6" s="35" customFormat="1" ht="13">
      <c r="A551" s="55"/>
      <c r="B551" s="50"/>
      <c r="C551" s="23"/>
      <c r="D551" s="119"/>
      <c r="E551" s="119"/>
      <c r="F551" s="119"/>
    </row>
    <row r="552" spans="1:6" s="35" customFormat="1" ht="14">
      <c r="A552" s="55" t="s">
        <v>1535</v>
      </c>
      <c r="B552" s="50" t="s">
        <v>1536</v>
      </c>
      <c r="C552" s="23"/>
      <c r="D552" s="119"/>
      <c r="E552" s="119"/>
      <c r="F552" s="119"/>
    </row>
    <row r="553" spans="1:6" s="35" customFormat="1" ht="14">
      <c r="A553" s="55"/>
      <c r="B553" s="50" t="s">
        <v>1537</v>
      </c>
      <c r="C553" s="23" t="s">
        <v>53</v>
      </c>
      <c r="D553" s="119">
        <v>5</v>
      </c>
      <c r="E553" s="119">
        <v>0</v>
      </c>
      <c r="F553" s="119">
        <f>PRODUCT(D553,E553)</f>
        <v>0</v>
      </c>
    </row>
    <row r="554" spans="1:6" s="35" customFormat="1" ht="13">
      <c r="A554" s="55"/>
      <c r="B554" s="50"/>
      <c r="C554" s="23"/>
      <c r="D554" s="119"/>
      <c r="E554" s="119"/>
      <c r="F554" s="119"/>
    </row>
    <row r="555" spans="1:6" s="35" customFormat="1" ht="28">
      <c r="A555" s="55" t="s">
        <v>1538</v>
      </c>
      <c r="B555" s="50" t="s">
        <v>1539</v>
      </c>
      <c r="C555" s="23" t="s">
        <v>62</v>
      </c>
      <c r="D555" s="119">
        <v>6</v>
      </c>
      <c r="E555" s="119">
        <v>0</v>
      </c>
      <c r="F555" s="119">
        <f>PRODUCT(D555,E555)</f>
        <v>0</v>
      </c>
    </row>
    <row r="556" spans="1:6" s="35" customFormat="1" ht="14">
      <c r="A556" s="55"/>
      <c r="B556" s="50" t="s">
        <v>1540</v>
      </c>
      <c r="C556" s="23"/>
      <c r="D556" s="119"/>
      <c r="E556" s="119"/>
      <c r="F556" s="119"/>
    </row>
    <row r="557" spans="1:6" s="35" customFormat="1" ht="13">
      <c r="A557" s="55"/>
      <c r="B557" s="50"/>
      <c r="C557" s="23"/>
      <c r="D557" s="119"/>
      <c r="E557" s="119"/>
      <c r="F557" s="119"/>
    </row>
    <row r="558" spans="1:6" s="35" customFormat="1" ht="28">
      <c r="A558" s="55" t="s">
        <v>1541</v>
      </c>
      <c r="B558" s="50" t="s">
        <v>1542</v>
      </c>
      <c r="C558" s="23" t="s">
        <v>57</v>
      </c>
      <c r="D558" s="119">
        <v>32</v>
      </c>
      <c r="E558" s="119">
        <v>0</v>
      </c>
      <c r="F558" s="119">
        <f>PRODUCT(D558,E558)</f>
        <v>0</v>
      </c>
    </row>
    <row r="559" spans="1:6" s="35" customFormat="1" ht="13">
      <c r="A559" s="55"/>
      <c r="B559" s="50"/>
      <c r="C559" s="23"/>
      <c r="D559" s="119"/>
      <c r="E559" s="119"/>
      <c r="F559" s="119"/>
    </row>
    <row r="560" spans="1:6" s="35" customFormat="1" ht="14">
      <c r="A560" s="55" t="s">
        <v>1543</v>
      </c>
      <c r="B560" s="50" t="s">
        <v>1544</v>
      </c>
      <c r="C560" s="23" t="s">
        <v>1545</v>
      </c>
      <c r="D560" s="119">
        <v>0.05</v>
      </c>
      <c r="E560" s="119"/>
      <c r="F560" s="119">
        <f>SUM(F365:F558)*D560</f>
        <v>0</v>
      </c>
    </row>
    <row r="561" spans="1:6" s="35" customFormat="1" ht="13">
      <c r="A561" s="55"/>
      <c r="B561" s="50"/>
      <c r="C561" s="23"/>
      <c r="D561" s="119"/>
      <c r="E561" s="119"/>
      <c r="F561" s="119"/>
    </row>
    <row r="562" spans="1:6" s="35" customFormat="1" ht="14">
      <c r="A562" s="55" t="s">
        <v>1546</v>
      </c>
      <c r="B562" s="50" t="s">
        <v>1547</v>
      </c>
      <c r="C562" s="23" t="s">
        <v>1545</v>
      </c>
      <c r="D562" s="119">
        <v>0.05</v>
      </c>
      <c r="E562" s="119"/>
      <c r="F562" s="119">
        <f>SUM(F365:F558)*D562</f>
        <v>0</v>
      </c>
    </row>
    <row r="563" spans="1:6" s="35" customFormat="1" ht="13">
      <c r="A563" s="55"/>
      <c r="B563" s="50"/>
      <c r="C563" s="23"/>
      <c r="D563" s="119"/>
      <c r="E563" s="119"/>
      <c r="F563" s="119"/>
    </row>
    <row r="564" spans="1:6" s="35" customFormat="1" ht="14">
      <c r="A564" s="55" t="s">
        <v>1548</v>
      </c>
      <c r="B564" s="50" t="s">
        <v>1349</v>
      </c>
      <c r="C564" s="23" t="s">
        <v>1549</v>
      </c>
      <c r="D564" s="119">
        <v>0.05</v>
      </c>
      <c r="E564" s="119"/>
      <c r="F564" s="119">
        <f>SUM(F365:F558)*D564</f>
        <v>0</v>
      </c>
    </row>
    <row r="565" spans="1:6" s="35" customFormat="1" ht="13">
      <c r="A565" s="55"/>
      <c r="B565" s="50"/>
      <c r="C565" s="23"/>
      <c r="D565" s="119"/>
      <c r="E565" s="119"/>
      <c r="F565" s="119"/>
    </row>
    <row r="566" spans="1:6" s="35" customFormat="1" ht="14">
      <c r="A566" s="55"/>
      <c r="B566" s="15" t="s">
        <v>1550</v>
      </c>
      <c r="C566" s="23"/>
      <c r="D566" s="119"/>
      <c r="E566" s="119"/>
      <c r="F566" s="120">
        <f>SUM(F365:F565)</f>
        <v>0</v>
      </c>
    </row>
    <row r="567" spans="1:6" s="35" customFormat="1" ht="13">
      <c r="A567" s="55"/>
      <c r="B567" s="50"/>
      <c r="C567" s="23"/>
      <c r="D567" s="23"/>
      <c r="E567" s="23"/>
      <c r="F567" s="23"/>
    </row>
    <row r="568" spans="1:6" s="35" customFormat="1" ht="13">
      <c r="A568" s="55"/>
      <c r="B568" s="50"/>
      <c r="C568" s="23"/>
      <c r="D568" s="23"/>
      <c r="E568" s="23"/>
      <c r="F568" s="23"/>
    </row>
    <row r="569" spans="1:6" s="35" customFormat="1" ht="14">
      <c r="A569" s="55"/>
      <c r="B569" s="15" t="s">
        <v>1551</v>
      </c>
      <c r="C569" s="23"/>
      <c r="D569" s="23"/>
      <c r="E569" s="23"/>
      <c r="F569" s="23"/>
    </row>
    <row r="570" spans="1:6" s="35" customFormat="1" ht="13">
      <c r="A570" s="55"/>
      <c r="B570" s="50"/>
      <c r="C570" s="23"/>
      <c r="D570" s="23"/>
      <c r="E570" s="23"/>
      <c r="F570" s="23"/>
    </row>
    <row r="571" spans="1:6" s="35" customFormat="1" ht="14">
      <c r="A571" s="55"/>
      <c r="B571" s="50" t="s">
        <v>1552</v>
      </c>
      <c r="C571" s="23"/>
      <c r="D571" s="23"/>
      <c r="E571" s="23"/>
      <c r="F571" s="23"/>
    </row>
    <row r="572" spans="1:6" s="35" customFormat="1" ht="13">
      <c r="A572" s="55"/>
      <c r="B572" s="50"/>
      <c r="C572" s="23"/>
      <c r="D572" s="23"/>
      <c r="E572" s="23"/>
      <c r="F572" s="23"/>
    </row>
    <row r="573" spans="1:6" s="35" customFormat="1" ht="42">
      <c r="A573" s="55"/>
      <c r="B573" s="50" t="s">
        <v>1553</v>
      </c>
      <c r="C573" s="23"/>
      <c r="D573" s="24"/>
      <c r="E573" s="24"/>
      <c r="F573" s="24"/>
    </row>
    <row r="574" spans="1:6" s="35" customFormat="1" ht="14">
      <c r="A574" s="55"/>
      <c r="B574" s="50" t="s">
        <v>1554</v>
      </c>
      <c r="C574" s="23"/>
      <c r="D574" s="24"/>
      <c r="E574" s="24"/>
      <c r="F574" s="24"/>
    </row>
    <row r="575" spans="1:6" s="35" customFormat="1" ht="14">
      <c r="A575" s="55"/>
      <c r="B575" s="50" t="s">
        <v>1555</v>
      </c>
      <c r="C575" s="23"/>
      <c r="D575" s="24"/>
      <c r="E575" s="24"/>
      <c r="F575" s="24"/>
    </row>
    <row r="576" spans="1:6" s="35" customFormat="1" ht="56">
      <c r="A576" s="55"/>
      <c r="B576" s="50" t="s">
        <v>1556</v>
      </c>
      <c r="C576" s="23"/>
      <c r="D576" s="24"/>
      <c r="E576" s="24"/>
      <c r="F576" s="24"/>
    </row>
    <row r="577" spans="1:6" s="35" customFormat="1" ht="13">
      <c r="A577" s="55"/>
      <c r="B577" s="50"/>
      <c r="C577" s="23"/>
      <c r="D577" s="24"/>
      <c r="E577" s="24"/>
      <c r="F577" s="24"/>
    </row>
    <row r="578" spans="1:6" s="35" customFormat="1" ht="70">
      <c r="A578" s="55" t="s">
        <v>1557</v>
      </c>
      <c r="B578" s="50" t="s">
        <v>1558</v>
      </c>
      <c r="C578" s="23" t="s">
        <v>1082</v>
      </c>
      <c r="D578" s="24">
        <v>2</v>
      </c>
      <c r="E578" s="24">
        <v>0</v>
      </c>
      <c r="F578" s="24">
        <f>PRODUCT(D578,E578)</f>
        <v>0</v>
      </c>
    </row>
    <row r="579" spans="1:6" s="35" customFormat="1" ht="13">
      <c r="A579" s="55"/>
      <c r="B579" s="50"/>
      <c r="C579" s="23"/>
      <c r="D579" s="24"/>
      <c r="E579" s="24"/>
      <c r="F579" s="24"/>
    </row>
    <row r="580" spans="1:6" s="35" customFormat="1" ht="42">
      <c r="A580" s="55" t="s">
        <v>1559</v>
      </c>
      <c r="B580" s="50" t="s">
        <v>1560</v>
      </c>
      <c r="C580" s="23" t="s">
        <v>53</v>
      </c>
      <c r="D580" s="24">
        <v>1</v>
      </c>
      <c r="E580" s="24">
        <v>0</v>
      </c>
      <c r="F580" s="24">
        <f>PRODUCT(D580,E580)</f>
        <v>0</v>
      </c>
    </row>
    <row r="581" spans="1:6" s="35" customFormat="1" ht="13">
      <c r="A581" s="55"/>
      <c r="B581" s="50"/>
      <c r="C581" s="23"/>
      <c r="D581" s="24"/>
      <c r="E581" s="24"/>
      <c r="F581" s="24"/>
    </row>
    <row r="582" spans="1:6" s="35" customFormat="1" ht="14">
      <c r="A582" s="55"/>
      <c r="B582" s="15" t="s">
        <v>1561</v>
      </c>
      <c r="C582" s="23"/>
      <c r="D582" s="24"/>
      <c r="E582" s="24"/>
      <c r="F582" s="17">
        <f>SUM(F573:F580)</f>
        <v>0</v>
      </c>
    </row>
    <row r="583" spans="1:6" s="35" customFormat="1" ht="13">
      <c r="A583" s="55"/>
      <c r="B583" s="50"/>
      <c r="C583" s="23"/>
      <c r="D583" s="23"/>
      <c r="E583" s="23"/>
      <c r="F583" s="23"/>
    </row>
    <row r="584" spans="1:6" s="35" customFormat="1" ht="13">
      <c r="A584" s="55"/>
      <c r="B584" s="50"/>
      <c r="C584" s="23"/>
      <c r="D584" s="23"/>
      <c r="E584" s="23"/>
      <c r="F584" s="23"/>
    </row>
    <row r="585" spans="1:6" s="35" customFormat="1" ht="14">
      <c r="A585" s="55"/>
      <c r="B585" s="15" t="s">
        <v>1562</v>
      </c>
      <c r="C585" s="23"/>
      <c r="D585" s="23"/>
      <c r="E585" s="23"/>
      <c r="F585" s="23"/>
    </row>
    <row r="586" spans="1:6" s="35" customFormat="1" ht="13">
      <c r="A586" s="55"/>
      <c r="B586" s="50"/>
      <c r="C586" s="23"/>
      <c r="D586" s="23"/>
      <c r="E586" s="23"/>
      <c r="F586" s="23"/>
    </row>
    <row r="587" spans="1:6" s="35" customFormat="1" ht="42">
      <c r="A587" s="55"/>
      <c r="B587" s="50" t="s">
        <v>1563</v>
      </c>
      <c r="C587" s="23"/>
      <c r="D587" s="119"/>
      <c r="E587" s="119"/>
      <c r="F587" s="119"/>
    </row>
    <row r="588" spans="1:6" s="35" customFormat="1" ht="13">
      <c r="A588" s="55"/>
      <c r="B588" s="50"/>
      <c r="C588" s="23"/>
      <c r="D588" s="119"/>
      <c r="E588" s="119"/>
      <c r="F588" s="119"/>
    </row>
    <row r="589" spans="1:6" s="35" customFormat="1" ht="84">
      <c r="A589" s="55"/>
      <c r="B589" s="50" t="s">
        <v>1564</v>
      </c>
      <c r="C589" s="23"/>
      <c r="D589" s="119"/>
      <c r="E589" s="119"/>
      <c r="F589" s="119"/>
    </row>
    <row r="590" spans="1:6" s="35" customFormat="1" ht="13">
      <c r="A590" s="55"/>
      <c r="B590" s="50"/>
      <c r="C590" s="23"/>
      <c r="D590" s="119"/>
      <c r="E590" s="119"/>
      <c r="F590" s="119"/>
    </row>
    <row r="591" spans="1:6" s="35" customFormat="1" ht="14">
      <c r="A591" s="55"/>
      <c r="B591" s="15" t="s">
        <v>1565</v>
      </c>
      <c r="C591" s="23"/>
      <c r="D591" s="119"/>
      <c r="E591" s="119"/>
      <c r="F591" s="119"/>
    </row>
    <row r="592" spans="1:6" s="35" customFormat="1" ht="13">
      <c r="A592" s="55"/>
      <c r="B592" s="50"/>
      <c r="C592" s="23"/>
      <c r="D592" s="119"/>
      <c r="E592" s="119"/>
      <c r="F592" s="119"/>
    </row>
    <row r="593" spans="1:6" s="35" customFormat="1" ht="56">
      <c r="A593" s="55"/>
      <c r="B593" s="50" t="s">
        <v>1566</v>
      </c>
      <c r="C593" s="23"/>
      <c r="D593" s="119"/>
      <c r="E593" s="119"/>
      <c r="F593" s="119"/>
    </row>
    <row r="594" spans="1:6" s="35" customFormat="1" ht="13">
      <c r="A594" s="55"/>
      <c r="B594" s="50"/>
      <c r="C594" s="23"/>
      <c r="D594" s="119"/>
      <c r="E594" s="119"/>
      <c r="F594" s="119"/>
    </row>
    <row r="595" spans="1:6" s="35" customFormat="1" ht="28">
      <c r="A595" s="55"/>
      <c r="B595" s="50" t="s">
        <v>1567</v>
      </c>
      <c r="C595" s="23"/>
      <c r="D595" s="119"/>
      <c r="E595" s="119"/>
      <c r="F595" s="119"/>
    </row>
    <row r="596" spans="1:6" s="35" customFormat="1" ht="28">
      <c r="A596" s="55"/>
      <c r="B596" s="50" t="s">
        <v>1568</v>
      </c>
      <c r="C596" s="23"/>
      <c r="D596" s="119"/>
      <c r="E596" s="119"/>
      <c r="F596" s="119"/>
    </row>
    <row r="597" spans="1:6" s="35" customFormat="1" ht="13">
      <c r="A597" s="55"/>
      <c r="B597" s="50"/>
      <c r="C597" s="23"/>
      <c r="D597" s="119"/>
      <c r="E597" s="119"/>
      <c r="F597" s="119"/>
    </row>
    <row r="598" spans="1:6" s="35" customFormat="1" ht="84">
      <c r="A598" s="55"/>
      <c r="B598" s="50" t="s">
        <v>1569</v>
      </c>
      <c r="C598" s="23"/>
      <c r="D598" s="119"/>
      <c r="E598" s="119"/>
      <c r="F598" s="119"/>
    </row>
    <row r="599" spans="1:6" s="35" customFormat="1" ht="13">
      <c r="A599" s="55"/>
      <c r="B599" s="50"/>
      <c r="C599" s="23"/>
      <c r="D599" s="119"/>
      <c r="E599" s="119"/>
      <c r="F599" s="119"/>
    </row>
    <row r="600" spans="1:6" s="35" customFormat="1" ht="56">
      <c r="A600" s="55" t="s">
        <v>1570</v>
      </c>
      <c r="B600" s="50" t="s">
        <v>1571</v>
      </c>
      <c r="C600" s="23" t="s">
        <v>57</v>
      </c>
      <c r="D600" s="119">
        <v>8</v>
      </c>
      <c r="E600" s="119">
        <v>0</v>
      </c>
      <c r="F600" s="119">
        <f>PRODUCT(D600,E600)</f>
        <v>0</v>
      </c>
    </row>
    <row r="601" spans="1:6" s="35" customFormat="1" ht="13">
      <c r="A601" s="55"/>
      <c r="B601" s="50"/>
      <c r="C601" s="23"/>
      <c r="D601" s="119"/>
      <c r="E601" s="119"/>
      <c r="F601" s="119"/>
    </row>
    <row r="602" spans="1:6" s="35" customFormat="1" ht="126">
      <c r="A602" s="55" t="s">
        <v>1572</v>
      </c>
      <c r="B602" s="50" t="s">
        <v>1573</v>
      </c>
      <c r="C602" s="23" t="s">
        <v>57</v>
      </c>
      <c r="D602" s="119">
        <v>16</v>
      </c>
      <c r="E602" s="119">
        <v>0</v>
      </c>
      <c r="F602" s="119">
        <f>PRODUCT(D602,E602)</f>
        <v>0</v>
      </c>
    </row>
    <row r="603" spans="1:6" s="35" customFormat="1" ht="13">
      <c r="A603" s="55"/>
      <c r="B603" s="50"/>
      <c r="C603" s="23"/>
      <c r="D603" s="119"/>
      <c r="E603" s="119"/>
      <c r="F603" s="119"/>
    </row>
    <row r="604" spans="1:6" s="35" customFormat="1" ht="56">
      <c r="A604" s="55" t="s">
        <v>1574</v>
      </c>
      <c r="B604" s="50" t="s">
        <v>1575</v>
      </c>
      <c r="C604" s="23"/>
      <c r="D604" s="119"/>
      <c r="E604" s="119"/>
      <c r="F604" s="119"/>
    </row>
    <row r="605" spans="1:6" s="35" customFormat="1" ht="14">
      <c r="A605" s="55"/>
      <c r="B605" s="50" t="s">
        <v>1576</v>
      </c>
      <c r="C605" s="23" t="s">
        <v>1123</v>
      </c>
      <c r="D605" s="119">
        <v>42</v>
      </c>
      <c r="E605" s="119">
        <v>0</v>
      </c>
      <c r="F605" s="119">
        <f>PRODUCT(D605,E605)</f>
        <v>0</v>
      </c>
    </row>
    <row r="606" spans="1:6" s="35" customFormat="1" ht="13">
      <c r="A606" s="55"/>
      <c r="B606" s="50"/>
      <c r="C606" s="23"/>
      <c r="D606" s="119"/>
      <c r="E606" s="119"/>
      <c r="F606" s="119"/>
    </row>
    <row r="607" spans="1:6" s="35" customFormat="1" ht="42">
      <c r="A607" s="55" t="s">
        <v>1577</v>
      </c>
      <c r="B607" s="50" t="s">
        <v>1578</v>
      </c>
      <c r="C607" s="23"/>
      <c r="D607" s="119"/>
      <c r="E607" s="119"/>
      <c r="F607" s="119"/>
    </row>
    <row r="608" spans="1:6" s="35" customFormat="1" ht="14">
      <c r="A608" s="55"/>
      <c r="B608" s="50" t="s">
        <v>1579</v>
      </c>
      <c r="C608" s="23" t="s">
        <v>1123</v>
      </c>
      <c r="D608" s="119">
        <v>2</v>
      </c>
      <c r="E608" s="119">
        <v>0</v>
      </c>
      <c r="F608" s="119">
        <f>PRODUCT(D608,E608)</f>
        <v>0</v>
      </c>
    </row>
    <row r="609" spans="1:6" s="35" customFormat="1" ht="13">
      <c r="A609" s="55"/>
      <c r="B609" s="50"/>
      <c r="C609" s="23"/>
      <c r="D609" s="119"/>
      <c r="E609" s="119"/>
      <c r="F609" s="119"/>
    </row>
    <row r="610" spans="1:6" s="35" customFormat="1" ht="70">
      <c r="A610" s="55" t="s">
        <v>1580</v>
      </c>
      <c r="B610" s="50" t="s">
        <v>1581</v>
      </c>
      <c r="C610" s="23" t="s">
        <v>51</v>
      </c>
      <c r="D610" s="119">
        <v>15</v>
      </c>
      <c r="E610" s="119">
        <v>0</v>
      </c>
      <c r="F610" s="119">
        <f>PRODUCT(D610,E610)</f>
        <v>0</v>
      </c>
    </row>
    <row r="611" spans="1:6" s="35" customFormat="1" ht="13">
      <c r="A611" s="55"/>
      <c r="B611" s="50"/>
      <c r="C611" s="23"/>
      <c r="D611" s="119"/>
      <c r="E611" s="119"/>
      <c r="F611" s="119"/>
    </row>
    <row r="612" spans="1:6" s="35" customFormat="1" ht="56">
      <c r="A612" s="55" t="s">
        <v>1582</v>
      </c>
      <c r="B612" s="50" t="s">
        <v>1583</v>
      </c>
      <c r="C612" s="23"/>
      <c r="D612" s="119"/>
      <c r="E612" s="119"/>
      <c r="F612" s="119"/>
    </row>
    <row r="613" spans="1:6" s="35" customFormat="1" ht="14">
      <c r="A613" s="55"/>
      <c r="B613" s="50" t="s">
        <v>1584</v>
      </c>
      <c r="C613" s="23" t="s">
        <v>51</v>
      </c>
      <c r="D613" s="119">
        <v>14</v>
      </c>
      <c r="E613" s="119">
        <v>0</v>
      </c>
      <c r="F613" s="119">
        <f>PRODUCT(D613,E613)</f>
        <v>0</v>
      </c>
    </row>
    <row r="614" spans="1:6" s="35" customFormat="1" ht="14">
      <c r="A614" s="55"/>
      <c r="B614" s="50" t="s">
        <v>1585</v>
      </c>
      <c r="C614" s="23" t="s">
        <v>51</v>
      </c>
      <c r="D614" s="119">
        <v>8</v>
      </c>
      <c r="E614" s="119">
        <v>0</v>
      </c>
      <c r="F614" s="119">
        <f>PRODUCT(D614,E614)</f>
        <v>0</v>
      </c>
    </row>
    <row r="615" spans="1:6" s="35" customFormat="1" ht="14">
      <c r="A615" s="55"/>
      <c r="B615" s="50" t="s">
        <v>1586</v>
      </c>
      <c r="C615" s="23" t="s">
        <v>51</v>
      </c>
      <c r="D615" s="119">
        <v>12</v>
      </c>
      <c r="E615" s="119">
        <v>0</v>
      </c>
      <c r="F615" s="119">
        <f>PRODUCT(D615,E615)</f>
        <v>0</v>
      </c>
    </row>
    <row r="616" spans="1:6" s="35" customFormat="1" ht="13">
      <c r="A616" s="55"/>
      <c r="B616" s="50"/>
      <c r="C616" s="23"/>
      <c r="D616" s="119"/>
      <c r="E616" s="119"/>
      <c r="F616" s="119"/>
    </row>
    <row r="617" spans="1:6" s="35" customFormat="1" ht="224">
      <c r="A617" s="55" t="s">
        <v>1587</v>
      </c>
      <c r="B617" s="50" t="s">
        <v>1588</v>
      </c>
      <c r="C617" s="23"/>
      <c r="D617" s="119"/>
      <c r="E617" s="119"/>
      <c r="F617" s="119"/>
    </row>
    <row r="618" spans="1:6" s="35" customFormat="1" ht="14">
      <c r="A618" s="55"/>
      <c r="B618" s="50" t="s">
        <v>1589</v>
      </c>
      <c r="C618" s="23" t="s">
        <v>118</v>
      </c>
      <c r="D618" s="119">
        <v>134</v>
      </c>
      <c r="E618" s="119">
        <v>0</v>
      </c>
      <c r="F618" s="119">
        <f>PRODUCT(D618,E618)</f>
        <v>0</v>
      </c>
    </row>
    <row r="619" spans="1:6" s="35" customFormat="1" ht="13">
      <c r="A619" s="55"/>
      <c r="B619" s="50"/>
      <c r="C619" s="23"/>
      <c r="D619" s="119"/>
      <c r="E619" s="119"/>
      <c r="F619" s="119"/>
    </row>
    <row r="620" spans="1:6" s="35" customFormat="1" ht="56">
      <c r="A620" s="55" t="s">
        <v>1590</v>
      </c>
      <c r="B620" s="50" t="s">
        <v>1591</v>
      </c>
      <c r="C620" s="23"/>
      <c r="D620" s="119"/>
      <c r="E620" s="119"/>
      <c r="F620" s="119"/>
    </row>
    <row r="621" spans="1:6" s="35" customFormat="1" ht="14">
      <c r="A621" s="55"/>
      <c r="B621" s="50" t="s">
        <v>1592</v>
      </c>
      <c r="C621" s="23" t="s">
        <v>1065</v>
      </c>
      <c r="D621" s="119">
        <v>7</v>
      </c>
      <c r="E621" s="119">
        <v>0</v>
      </c>
      <c r="F621" s="119">
        <f>PRODUCT(D621,E621)</f>
        <v>0</v>
      </c>
    </row>
    <row r="622" spans="1:6" s="35" customFormat="1" ht="14">
      <c r="A622" s="55"/>
      <c r="B622" s="50" t="s">
        <v>1593</v>
      </c>
      <c r="C622" s="23" t="s">
        <v>1065</v>
      </c>
      <c r="D622" s="119">
        <v>4</v>
      </c>
      <c r="E622" s="119">
        <v>0</v>
      </c>
      <c r="F622" s="119">
        <f>PRODUCT(D622,E622)</f>
        <v>0</v>
      </c>
    </row>
    <row r="623" spans="1:6" s="35" customFormat="1" ht="14">
      <c r="A623" s="55"/>
      <c r="B623" s="50" t="s">
        <v>1594</v>
      </c>
      <c r="C623" s="23" t="s">
        <v>1065</v>
      </c>
      <c r="D623" s="119">
        <v>5</v>
      </c>
      <c r="E623" s="119">
        <v>0</v>
      </c>
      <c r="F623" s="119">
        <f>PRODUCT(D623,E623)</f>
        <v>0</v>
      </c>
    </row>
    <row r="624" spans="1:6" s="35" customFormat="1" ht="13">
      <c r="A624" s="55"/>
      <c r="B624" s="50"/>
      <c r="C624" s="23"/>
      <c r="D624" s="119"/>
      <c r="E624" s="119"/>
      <c r="F624" s="119"/>
    </row>
    <row r="625" spans="1:6" s="35" customFormat="1" ht="84">
      <c r="A625" s="55" t="s">
        <v>1595</v>
      </c>
      <c r="B625" s="50" t="s">
        <v>1596</v>
      </c>
      <c r="C625" s="23" t="s">
        <v>1082</v>
      </c>
      <c r="D625" s="119">
        <v>1</v>
      </c>
      <c r="E625" s="119">
        <v>0</v>
      </c>
      <c r="F625" s="119">
        <f>PRODUCT(D625,E625)</f>
        <v>0</v>
      </c>
    </row>
    <row r="626" spans="1:6" s="35" customFormat="1" ht="13">
      <c r="A626" s="55"/>
      <c r="B626" s="50"/>
      <c r="C626" s="23"/>
      <c r="D626" s="119"/>
      <c r="E626" s="119"/>
      <c r="F626" s="119"/>
    </row>
    <row r="627" spans="1:6" s="35" customFormat="1" ht="112">
      <c r="A627" s="55" t="s">
        <v>1597</v>
      </c>
      <c r="B627" s="50" t="s">
        <v>1598</v>
      </c>
      <c r="C627" s="23" t="s">
        <v>1599</v>
      </c>
      <c r="D627" s="119">
        <v>1</v>
      </c>
      <c r="E627" s="119">
        <v>0</v>
      </c>
      <c r="F627" s="119">
        <f>PRODUCT(D627,E627)</f>
        <v>0</v>
      </c>
    </row>
    <row r="628" spans="1:6" s="35" customFormat="1" ht="14">
      <c r="A628" s="55"/>
      <c r="B628" s="50" t="s">
        <v>1600</v>
      </c>
      <c r="C628" s="23"/>
      <c r="D628" s="119"/>
      <c r="E628" s="119"/>
      <c r="F628" s="119"/>
    </row>
    <row r="629" spans="1:6" s="35" customFormat="1" ht="14">
      <c r="A629" s="55"/>
      <c r="B629" s="50" t="s">
        <v>1601</v>
      </c>
      <c r="C629" s="23"/>
      <c r="D629" s="119"/>
      <c r="E629" s="119"/>
      <c r="F629" s="119"/>
    </row>
    <row r="630" spans="1:6" s="35" customFormat="1" ht="14">
      <c r="A630" s="55"/>
      <c r="B630" s="50" t="s">
        <v>1602</v>
      </c>
      <c r="C630" s="23"/>
      <c r="D630" s="119"/>
      <c r="E630" s="119"/>
      <c r="F630" s="119"/>
    </row>
    <row r="631" spans="1:6" s="35" customFormat="1" ht="14">
      <c r="A631" s="55"/>
      <c r="B631" s="50" t="s">
        <v>1603</v>
      </c>
      <c r="C631" s="23"/>
      <c r="D631" s="119"/>
      <c r="E631" s="119"/>
      <c r="F631" s="119"/>
    </row>
    <row r="632" spans="1:6" s="35" customFormat="1" ht="14">
      <c r="A632" s="55"/>
      <c r="B632" s="50" t="s">
        <v>1604</v>
      </c>
      <c r="C632" s="23"/>
      <c r="D632" s="119"/>
      <c r="E632" s="119"/>
      <c r="F632" s="119"/>
    </row>
    <row r="633" spans="1:6" s="35" customFormat="1" ht="14">
      <c r="A633" s="55"/>
      <c r="B633" s="50" t="s">
        <v>1605</v>
      </c>
      <c r="C633" s="23"/>
      <c r="D633" s="119"/>
      <c r="E633" s="119"/>
      <c r="F633" s="119"/>
    </row>
    <row r="634" spans="1:6" s="35" customFormat="1" ht="14">
      <c r="A634" s="55"/>
      <c r="B634" s="50" t="s">
        <v>1606</v>
      </c>
      <c r="C634" s="23"/>
      <c r="D634" s="119"/>
      <c r="E634" s="119"/>
      <c r="F634" s="119"/>
    </row>
    <row r="635" spans="1:6" s="35" customFormat="1" ht="28">
      <c r="A635" s="55"/>
      <c r="B635" s="50" t="s">
        <v>1607</v>
      </c>
      <c r="C635" s="23"/>
      <c r="D635" s="119"/>
      <c r="E635" s="119"/>
      <c r="F635" s="119"/>
    </row>
    <row r="636" spans="1:6" s="35" customFormat="1" ht="13">
      <c r="A636" s="55"/>
      <c r="B636" s="50"/>
      <c r="C636" s="23"/>
      <c r="D636" s="119"/>
      <c r="E636" s="119"/>
      <c r="F636" s="119"/>
    </row>
    <row r="637" spans="1:6" s="35" customFormat="1" ht="56">
      <c r="A637" s="55" t="s">
        <v>1608</v>
      </c>
      <c r="B637" s="50" t="s">
        <v>1609</v>
      </c>
      <c r="C637" s="23" t="s">
        <v>1082</v>
      </c>
      <c r="D637" s="119">
        <v>1</v>
      </c>
      <c r="E637" s="119">
        <v>0</v>
      </c>
      <c r="F637" s="119">
        <f>PRODUCT(D637,E637)</f>
        <v>0</v>
      </c>
    </row>
    <row r="638" spans="1:6" s="35" customFormat="1" ht="14">
      <c r="A638" s="55"/>
      <c r="B638" s="50" t="s">
        <v>1610</v>
      </c>
      <c r="C638" s="23"/>
      <c r="D638" s="119"/>
      <c r="E638" s="119"/>
      <c r="F638" s="119"/>
    </row>
    <row r="639" spans="1:6" s="35" customFormat="1" ht="14">
      <c r="A639" s="55"/>
      <c r="B639" s="50" t="s">
        <v>1611</v>
      </c>
      <c r="C639" s="23"/>
      <c r="D639" s="119"/>
      <c r="E639" s="119"/>
      <c r="F639" s="119"/>
    </row>
    <row r="640" spans="1:6" s="35" customFormat="1" ht="14">
      <c r="A640" s="55"/>
      <c r="B640" s="50" t="s">
        <v>1612</v>
      </c>
      <c r="C640" s="23"/>
      <c r="D640" s="119"/>
      <c r="E640" s="119"/>
      <c r="F640" s="119"/>
    </row>
    <row r="641" spans="1:6" s="35" customFormat="1" ht="14">
      <c r="A641" s="55"/>
      <c r="B641" s="50" t="s">
        <v>1613</v>
      </c>
      <c r="C641" s="23"/>
      <c r="D641" s="119"/>
      <c r="E641" s="119"/>
      <c r="F641" s="119"/>
    </row>
    <row r="642" spans="1:6" s="35" customFormat="1" ht="13">
      <c r="A642" s="55"/>
      <c r="B642" s="50"/>
      <c r="C642" s="23"/>
      <c r="D642" s="119"/>
      <c r="E642" s="119"/>
      <c r="F642" s="119"/>
    </row>
    <row r="643" spans="1:6" s="35" customFormat="1" ht="14">
      <c r="A643" s="55" t="s">
        <v>1614</v>
      </c>
      <c r="B643" s="50" t="s">
        <v>1768</v>
      </c>
      <c r="C643" s="23" t="s">
        <v>60</v>
      </c>
      <c r="D643" s="119">
        <v>0.05</v>
      </c>
      <c r="E643" s="119"/>
      <c r="F643" s="119">
        <f>SUM(F587:F641)*D643</f>
        <v>0</v>
      </c>
    </row>
    <row r="644" spans="1:6" s="35" customFormat="1" ht="13">
      <c r="A644" s="55"/>
      <c r="B644" s="50"/>
      <c r="C644" s="23"/>
      <c r="D644" s="119"/>
      <c r="E644" s="119"/>
      <c r="F644" s="119"/>
    </row>
    <row r="645" spans="1:6" s="35" customFormat="1" ht="14">
      <c r="A645" s="55" t="s">
        <v>1615</v>
      </c>
      <c r="B645" s="50" t="s">
        <v>1769</v>
      </c>
      <c r="C645" s="23" t="s">
        <v>60</v>
      </c>
      <c r="D645" s="119">
        <v>0.05</v>
      </c>
      <c r="E645" s="119"/>
      <c r="F645" s="119">
        <f>SUM(F587:F641)*D645</f>
        <v>0</v>
      </c>
    </row>
    <row r="646" spans="1:6" s="35" customFormat="1" ht="13">
      <c r="A646" s="55"/>
      <c r="B646" s="50"/>
      <c r="C646" s="23"/>
      <c r="D646" s="119"/>
      <c r="E646" s="119"/>
      <c r="F646" s="119"/>
    </row>
    <row r="647" spans="1:6" s="35" customFormat="1" ht="14">
      <c r="A647" s="55" t="s">
        <v>1616</v>
      </c>
      <c r="B647" s="50" t="s">
        <v>1770</v>
      </c>
      <c r="C647" s="23" t="s">
        <v>60</v>
      </c>
      <c r="D647" s="119">
        <v>0.05</v>
      </c>
      <c r="E647" s="119"/>
      <c r="F647" s="119">
        <f>SUM(F587:F641)*D647</f>
        <v>0</v>
      </c>
    </row>
    <row r="648" spans="1:6" s="35" customFormat="1" ht="13">
      <c r="A648" s="55"/>
      <c r="B648" s="50"/>
      <c r="C648" s="23"/>
      <c r="D648" s="23"/>
      <c r="E648" s="23"/>
      <c r="F648" s="23"/>
    </row>
    <row r="649" spans="1:6" s="35" customFormat="1" ht="13">
      <c r="A649" s="55"/>
      <c r="B649" s="50"/>
      <c r="C649" s="23"/>
      <c r="D649" s="23"/>
      <c r="E649" s="23"/>
      <c r="F649" s="23"/>
    </row>
    <row r="650" spans="1:6" s="35" customFormat="1" ht="14">
      <c r="A650" s="55"/>
      <c r="B650" s="15" t="s">
        <v>1617</v>
      </c>
      <c r="C650" s="23"/>
      <c r="D650" s="119"/>
      <c r="E650" s="119"/>
      <c r="F650" s="119"/>
    </row>
    <row r="651" spans="1:6" s="35" customFormat="1" ht="13">
      <c r="A651" s="55"/>
      <c r="B651" s="50"/>
      <c r="C651" s="23"/>
      <c r="D651" s="119"/>
      <c r="E651" s="119"/>
      <c r="F651" s="119"/>
    </row>
    <row r="652" spans="1:6" s="35" customFormat="1" ht="28">
      <c r="A652" s="55"/>
      <c r="B652" s="50" t="s">
        <v>1618</v>
      </c>
      <c r="C652" s="23"/>
      <c r="D652" s="119"/>
      <c r="E652" s="119"/>
      <c r="F652" s="119"/>
    </row>
    <row r="653" spans="1:6" s="35" customFormat="1" ht="56">
      <c r="A653" s="55"/>
      <c r="B653" s="50" t="s">
        <v>1619</v>
      </c>
      <c r="C653" s="23"/>
      <c r="D653" s="119"/>
      <c r="E653" s="119"/>
      <c r="F653" s="119"/>
    </row>
    <row r="654" spans="1:6" s="35" customFormat="1" ht="13">
      <c r="A654" s="55"/>
      <c r="B654" s="50"/>
      <c r="C654" s="23"/>
      <c r="D654" s="119"/>
      <c r="E654" s="119"/>
      <c r="F654" s="119"/>
    </row>
    <row r="655" spans="1:6" s="35" customFormat="1" ht="28">
      <c r="A655" s="55"/>
      <c r="B655" s="15" t="s">
        <v>1620</v>
      </c>
      <c r="C655" s="23"/>
      <c r="D655" s="119"/>
      <c r="E655" s="119"/>
      <c r="F655" s="119"/>
    </row>
    <row r="656" spans="1:6" s="35" customFormat="1" ht="13">
      <c r="A656" s="55"/>
      <c r="B656" s="50"/>
      <c r="C656" s="23"/>
      <c r="D656" s="119"/>
      <c r="E656" s="119"/>
      <c r="F656" s="119"/>
    </row>
    <row r="657" spans="1:6" s="35" customFormat="1" ht="14">
      <c r="A657" s="55"/>
      <c r="B657" s="50" t="s">
        <v>1621</v>
      </c>
      <c r="C657" s="23"/>
      <c r="D657" s="119"/>
      <c r="E657" s="119"/>
      <c r="F657" s="119"/>
    </row>
    <row r="658" spans="1:6" s="35" customFormat="1" ht="28">
      <c r="A658" s="55"/>
      <c r="B658" s="22" t="s">
        <v>1773</v>
      </c>
      <c r="C658" s="23"/>
      <c r="D658" s="119"/>
      <c r="E658" s="119"/>
      <c r="F658" s="119"/>
    </row>
    <row r="659" spans="1:6" s="35" customFormat="1" ht="28">
      <c r="A659" s="55"/>
      <c r="B659" s="22" t="s">
        <v>1774</v>
      </c>
      <c r="C659" s="23"/>
      <c r="D659" s="119"/>
      <c r="E659" s="119"/>
      <c r="F659" s="119"/>
    </row>
    <row r="660" spans="1:6" s="35" customFormat="1" ht="28">
      <c r="A660" s="55"/>
      <c r="B660" s="22" t="s">
        <v>1771</v>
      </c>
      <c r="C660" s="23"/>
      <c r="D660" s="119"/>
      <c r="E660" s="119"/>
      <c r="F660" s="119"/>
    </row>
    <row r="661" spans="1:6" s="35" customFormat="1" ht="28">
      <c r="A661" s="55"/>
      <c r="B661" s="22" t="s">
        <v>1772</v>
      </c>
      <c r="C661" s="23"/>
      <c r="D661" s="119"/>
      <c r="E661" s="119"/>
      <c r="F661" s="119"/>
    </row>
    <row r="662" spans="1:6" s="35" customFormat="1" ht="13">
      <c r="A662" s="55"/>
      <c r="B662" s="50"/>
      <c r="C662" s="23"/>
      <c r="D662" s="119"/>
      <c r="E662" s="119"/>
      <c r="F662" s="119"/>
    </row>
    <row r="663" spans="1:6" s="35" customFormat="1" ht="14">
      <c r="A663" s="55" t="s">
        <v>1622</v>
      </c>
      <c r="B663" s="50" t="s">
        <v>1623</v>
      </c>
      <c r="C663" s="23"/>
      <c r="D663" s="119"/>
      <c r="E663" s="119"/>
      <c r="F663" s="119"/>
    </row>
    <row r="664" spans="1:6" s="35" customFormat="1" ht="42">
      <c r="A664" s="55"/>
      <c r="B664" s="50" t="s">
        <v>1624</v>
      </c>
      <c r="C664" s="23"/>
      <c r="D664" s="119"/>
      <c r="E664" s="119"/>
      <c r="F664" s="119"/>
    </row>
    <row r="665" spans="1:6" s="35" customFormat="1" ht="42">
      <c r="A665" s="55"/>
      <c r="B665" s="50" t="s">
        <v>1625</v>
      </c>
      <c r="C665" s="23"/>
      <c r="D665" s="119"/>
      <c r="E665" s="119"/>
      <c r="F665" s="119"/>
    </row>
    <row r="666" spans="1:6" s="35" customFormat="1" ht="14">
      <c r="A666" s="55"/>
      <c r="B666" s="50" t="s">
        <v>1626</v>
      </c>
      <c r="C666" s="23"/>
      <c r="D666" s="119"/>
      <c r="E666" s="119"/>
      <c r="F666" s="119"/>
    </row>
    <row r="667" spans="1:6" s="35" customFormat="1" ht="14">
      <c r="A667" s="55"/>
      <c r="B667" s="50" t="s">
        <v>1627</v>
      </c>
      <c r="C667" s="23"/>
      <c r="D667" s="119"/>
      <c r="E667" s="119"/>
      <c r="F667" s="119"/>
    </row>
    <row r="668" spans="1:6" s="35" customFormat="1" ht="14">
      <c r="A668" s="55"/>
      <c r="B668" s="50" t="s">
        <v>1628</v>
      </c>
      <c r="C668" s="23"/>
      <c r="D668" s="119"/>
      <c r="E668" s="119"/>
      <c r="F668" s="119"/>
    </row>
    <row r="669" spans="1:6" s="35" customFormat="1" ht="14">
      <c r="A669" s="55"/>
      <c r="B669" s="50" t="s">
        <v>1629</v>
      </c>
      <c r="C669" s="23"/>
      <c r="D669" s="119"/>
      <c r="E669" s="119"/>
      <c r="F669" s="119"/>
    </row>
    <row r="670" spans="1:6" s="35" customFormat="1" ht="14">
      <c r="A670" s="55"/>
      <c r="B670" s="50" t="s">
        <v>1630</v>
      </c>
      <c r="C670" s="23"/>
      <c r="D670" s="119"/>
      <c r="E670" s="119"/>
      <c r="F670" s="119"/>
    </row>
    <row r="671" spans="1:6" s="35" customFormat="1" ht="14">
      <c r="A671" s="55"/>
      <c r="B671" s="50" t="s">
        <v>1631</v>
      </c>
      <c r="C671" s="23"/>
      <c r="D671" s="119"/>
      <c r="E671" s="119"/>
      <c r="F671" s="119"/>
    </row>
    <row r="672" spans="1:6" s="35" customFormat="1" ht="28">
      <c r="A672" s="55"/>
      <c r="B672" s="50" t="s">
        <v>1632</v>
      </c>
      <c r="C672" s="23"/>
      <c r="D672" s="119"/>
      <c r="E672" s="119"/>
      <c r="F672" s="119"/>
    </row>
    <row r="673" spans="1:6" s="35" customFormat="1" ht="14">
      <c r="A673" s="55"/>
      <c r="B673" s="50" t="s">
        <v>1633</v>
      </c>
      <c r="C673" s="23"/>
      <c r="D673" s="119"/>
      <c r="E673" s="119"/>
      <c r="F673" s="119"/>
    </row>
    <row r="674" spans="1:6" s="35" customFormat="1" ht="14">
      <c r="A674" s="55"/>
      <c r="B674" s="50" t="s">
        <v>1634</v>
      </c>
      <c r="C674" s="23"/>
      <c r="D674" s="119"/>
      <c r="E674" s="119"/>
      <c r="F674" s="119"/>
    </row>
    <row r="675" spans="1:6" s="35" customFormat="1" ht="14">
      <c r="A675" s="55"/>
      <c r="B675" s="50" t="s">
        <v>1635</v>
      </c>
      <c r="C675" s="23"/>
      <c r="D675" s="119"/>
      <c r="E675" s="119"/>
      <c r="F675" s="119"/>
    </row>
    <row r="676" spans="1:6" s="35" customFormat="1" ht="14">
      <c r="A676" s="55"/>
      <c r="B676" s="50" t="s">
        <v>1636</v>
      </c>
      <c r="C676" s="23"/>
      <c r="D676" s="119"/>
      <c r="E676" s="119"/>
      <c r="F676" s="119"/>
    </row>
    <row r="677" spans="1:6" s="35" customFormat="1" ht="14">
      <c r="A677" s="55"/>
      <c r="B677" s="50" t="s">
        <v>1637</v>
      </c>
      <c r="C677" s="23"/>
      <c r="D677" s="119"/>
      <c r="E677" s="119"/>
      <c r="F677" s="119"/>
    </row>
    <row r="678" spans="1:6" s="35" customFormat="1" ht="14">
      <c r="A678" s="55"/>
      <c r="B678" s="50" t="s">
        <v>1635</v>
      </c>
      <c r="C678" s="23"/>
      <c r="D678" s="119"/>
      <c r="E678" s="119"/>
      <c r="F678" s="119"/>
    </row>
    <row r="679" spans="1:6" s="35" customFormat="1" ht="14">
      <c r="A679" s="55"/>
      <c r="B679" s="50" t="s">
        <v>1636</v>
      </c>
      <c r="C679" s="23"/>
      <c r="D679" s="119"/>
      <c r="E679" s="119"/>
      <c r="F679" s="119"/>
    </row>
    <row r="680" spans="1:6" s="35" customFormat="1" ht="14">
      <c r="A680" s="55"/>
      <c r="B680" s="50" t="s">
        <v>1638</v>
      </c>
      <c r="C680" s="23"/>
      <c r="D680" s="119"/>
      <c r="E680" s="119"/>
      <c r="F680" s="119"/>
    </row>
    <row r="681" spans="1:6" s="35" customFormat="1" ht="28">
      <c r="A681" s="55"/>
      <c r="B681" s="50" t="s">
        <v>1639</v>
      </c>
      <c r="C681" s="23"/>
      <c r="D681" s="119"/>
      <c r="E681" s="119"/>
      <c r="F681" s="119"/>
    </row>
    <row r="682" spans="1:6" s="35" customFormat="1" ht="28">
      <c r="A682" s="55"/>
      <c r="B682" s="50" t="s">
        <v>1640</v>
      </c>
      <c r="C682" s="23"/>
      <c r="D682" s="119"/>
      <c r="E682" s="119"/>
      <c r="F682" s="119"/>
    </row>
    <row r="683" spans="1:6" s="35" customFormat="1" ht="14">
      <c r="A683" s="55"/>
      <c r="B683" s="50" t="s">
        <v>1641</v>
      </c>
      <c r="C683" s="23"/>
      <c r="D683" s="119"/>
      <c r="E683" s="119"/>
      <c r="F683" s="119"/>
    </row>
    <row r="684" spans="1:6" s="35" customFormat="1" ht="14">
      <c r="A684" s="55"/>
      <c r="B684" s="50" t="s">
        <v>1642</v>
      </c>
      <c r="C684" s="23"/>
      <c r="D684" s="119"/>
      <c r="E684" s="119"/>
      <c r="F684" s="119"/>
    </row>
    <row r="685" spans="1:6" s="35" customFormat="1" ht="14">
      <c r="A685" s="55"/>
      <c r="B685" s="50" t="s">
        <v>1643</v>
      </c>
      <c r="C685" s="23"/>
      <c r="D685" s="119"/>
      <c r="E685" s="119"/>
      <c r="F685" s="119"/>
    </row>
    <row r="686" spans="1:6" s="35" customFormat="1" ht="14">
      <c r="A686" s="55"/>
      <c r="B686" s="50" t="s">
        <v>1644</v>
      </c>
      <c r="C686" s="23"/>
      <c r="D686" s="119"/>
      <c r="E686" s="119"/>
      <c r="F686" s="119"/>
    </row>
    <row r="687" spans="1:6" s="35" customFormat="1" ht="28">
      <c r="A687" s="55"/>
      <c r="B687" s="50" t="s">
        <v>1645</v>
      </c>
      <c r="C687" s="23"/>
      <c r="D687" s="119"/>
      <c r="E687" s="119"/>
      <c r="F687" s="119"/>
    </row>
    <row r="688" spans="1:6" s="35" customFormat="1" ht="42">
      <c r="A688" s="55"/>
      <c r="B688" s="50" t="s">
        <v>1646</v>
      </c>
      <c r="C688" s="23"/>
      <c r="D688" s="119"/>
      <c r="E688" s="119"/>
      <c r="F688" s="119"/>
    </row>
    <row r="689" spans="1:6" s="35" customFormat="1" ht="42">
      <c r="A689" s="55"/>
      <c r="B689" s="50" t="s">
        <v>1647</v>
      </c>
      <c r="C689" s="23"/>
      <c r="D689" s="119"/>
      <c r="E689" s="119"/>
      <c r="F689" s="119"/>
    </row>
    <row r="690" spans="1:6" s="35" customFormat="1" ht="28">
      <c r="A690" s="55"/>
      <c r="B690" s="50" t="s">
        <v>1648</v>
      </c>
      <c r="C690" s="23"/>
      <c r="D690" s="119"/>
      <c r="E690" s="119"/>
      <c r="F690" s="119"/>
    </row>
    <row r="691" spans="1:6" s="35" customFormat="1" ht="14">
      <c r="A691" s="55"/>
      <c r="B691" s="50" t="s">
        <v>1649</v>
      </c>
      <c r="C691" s="23"/>
      <c r="D691" s="119"/>
      <c r="E691" s="119"/>
      <c r="F691" s="119"/>
    </row>
    <row r="692" spans="1:6" s="35" customFormat="1" ht="84">
      <c r="A692" s="55"/>
      <c r="B692" s="50" t="s">
        <v>1650</v>
      </c>
      <c r="C692" s="23"/>
      <c r="D692" s="119"/>
      <c r="E692" s="119"/>
      <c r="F692" s="119"/>
    </row>
    <row r="693" spans="1:6" s="35" customFormat="1" ht="14">
      <c r="A693" s="55"/>
      <c r="B693" s="50" t="s">
        <v>1651</v>
      </c>
      <c r="C693" s="23"/>
      <c r="D693" s="119"/>
      <c r="E693" s="119"/>
      <c r="F693" s="119"/>
    </row>
    <row r="694" spans="1:6" s="35" customFormat="1" ht="28">
      <c r="A694" s="55"/>
      <c r="B694" s="50" t="s">
        <v>1652</v>
      </c>
      <c r="C694" s="23"/>
      <c r="D694" s="119"/>
      <c r="E694" s="119"/>
      <c r="F694" s="119"/>
    </row>
    <row r="695" spans="1:6" s="35" customFormat="1" ht="28">
      <c r="A695" s="55"/>
      <c r="B695" s="50" t="s">
        <v>1653</v>
      </c>
      <c r="C695" s="23"/>
      <c r="D695" s="119"/>
      <c r="E695" s="119"/>
      <c r="F695" s="119"/>
    </row>
    <row r="696" spans="1:6" s="35" customFormat="1" ht="14">
      <c r="A696" s="55"/>
      <c r="B696" s="50" t="s">
        <v>1654</v>
      </c>
      <c r="C696" s="23"/>
      <c r="D696" s="119"/>
      <c r="E696" s="119"/>
      <c r="F696" s="119"/>
    </row>
    <row r="697" spans="1:6" s="35" customFormat="1" ht="28">
      <c r="A697" s="55"/>
      <c r="B697" s="50" t="s">
        <v>1655</v>
      </c>
      <c r="C697" s="23"/>
      <c r="D697" s="119"/>
      <c r="E697" s="119"/>
      <c r="F697" s="119"/>
    </row>
    <row r="698" spans="1:6" s="35" customFormat="1" ht="14">
      <c r="A698" s="55"/>
      <c r="B698" s="50" t="s">
        <v>1656</v>
      </c>
      <c r="C698" s="23"/>
      <c r="D698" s="119"/>
      <c r="E698" s="119"/>
      <c r="F698" s="119"/>
    </row>
    <row r="699" spans="1:6" s="35" customFormat="1" ht="14">
      <c r="A699" s="55"/>
      <c r="B699" s="50" t="s">
        <v>1657</v>
      </c>
      <c r="C699" s="23"/>
      <c r="D699" s="119"/>
      <c r="E699" s="119"/>
      <c r="F699" s="119"/>
    </row>
    <row r="700" spans="1:6" s="35" customFormat="1" ht="28">
      <c r="A700" s="55"/>
      <c r="B700" s="50" t="s">
        <v>1658</v>
      </c>
      <c r="C700" s="23" t="s">
        <v>1659</v>
      </c>
      <c r="D700" s="119">
        <v>2</v>
      </c>
      <c r="E700" s="119">
        <v>0</v>
      </c>
      <c r="F700" s="119">
        <f>PRODUCT(D700,E700)</f>
        <v>0</v>
      </c>
    </row>
    <row r="701" spans="1:6" s="35" customFormat="1" ht="13">
      <c r="A701" s="55"/>
      <c r="B701" s="50"/>
      <c r="C701" s="23"/>
      <c r="D701" s="119"/>
      <c r="E701" s="119"/>
      <c r="F701" s="119"/>
    </row>
    <row r="702" spans="1:6" s="35" customFormat="1" ht="14">
      <c r="A702" s="55" t="s">
        <v>1660</v>
      </c>
      <c r="B702" s="50" t="s">
        <v>1661</v>
      </c>
      <c r="C702" s="23"/>
      <c r="D702" s="119"/>
      <c r="E702" s="119"/>
      <c r="F702" s="119"/>
    </row>
    <row r="703" spans="1:6" s="35" customFormat="1" ht="70">
      <c r="A703" s="55"/>
      <c r="B703" s="50" t="s">
        <v>1662</v>
      </c>
      <c r="C703" s="23"/>
      <c r="D703" s="119"/>
      <c r="E703" s="119"/>
      <c r="F703" s="119"/>
    </row>
    <row r="704" spans="1:6" s="35" customFormat="1" ht="14">
      <c r="A704" s="55"/>
      <c r="B704" s="50" t="s">
        <v>1663</v>
      </c>
      <c r="C704" s="23"/>
      <c r="D704" s="119"/>
      <c r="E704" s="119"/>
      <c r="F704" s="119"/>
    </row>
    <row r="705" spans="1:6" s="35" customFormat="1" ht="14">
      <c r="A705" s="55"/>
      <c r="B705" s="50" t="s">
        <v>1664</v>
      </c>
      <c r="C705" s="23"/>
      <c r="D705" s="119"/>
      <c r="E705" s="119"/>
      <c r="F705" s="119"/>
    </row>
    <row r="706" spans="1:6" s="35" customFormat="1" ht="14">
      <c r="A706" s="55"/>
      <c r="B706" s="50" t="s">
        <v>1665</v>
      </c>
      <c r="C706" s="23"/>
      <c r="D706" s="119"/>
      <c r="E706" s="119"/>
      <c r="F706" s="119"/>
    </row>
    <row r="707" spans="1:6" s="35" customFormat="1" ht="14">
      <c r="A707" s="55"/>
      <c r="B707" s="50" t="s">
        <v>1666</v>
      </c>
      <c r="C707" s="23"/>
      <c r="D707" s="119"/>
      <c r="E707" s="119"/>
      <c r="F707" s="119"/>
    </row>
    <row r="708" spans="1:6" s="35" customFormat="1" ht="28">
      <c r="A708" s="55"/>
      <c r="B708" s="50" t="s">
        <v>1667</v>
      </c>
      <c r="C708" s="23" t="s">
        <v>1659</v>
      </c>
      <c r="D708" s="119">
        <v>4</v>
      </c>
      <c r="E708" s="119">
        <v>0</v>
      </c>
      <c r="F708" s="119">
        <f>PRODUCT(D708,E708)</f>
        <v>0</v>
      </c>
    </row>
    <row r="709" spans="1:6" s="35" customFormat="1" ht="13">
      <c r="A709" s="55"/>
      <c r="B709" s="50"/>
      <c r="C709" s="23"/>
      <c r="D709" s="119"/>
      <c r="E709" s="119"/>
      <c r="F709" s="119"/>
    </row>
    <row r="710" spans="1:6" s="35" customFormat="1" ht="14">
      <c r="A710" s="55" t="s">
        <v>1668</v>
      </c>
      <c r="B710" s="50" t="s">
        <v>1669</v>
      </c>
      <c r="C710" s="23"/>
      <c r="D710" s="119"/>
      <c r="E710" s="119"/>
      <c r="F710" s="119"/>
    </row>
    <row r="711" spans="1:6" s="35" customFormat="1" ht="70">
      <c r="A711" s="55"/>
      <c r="B711" s="50" t="s">
        <v>1670</v>
      </c>
      <c r="C711" s="23"/>
      <c r="D711" s="119"/>
      <c r="E711" s="119"/>
      <c r="F711" s="119"/>
    </row>
    <row r="712" spans="1:6" s="35" customFormat="1" ht="14">
      <c r="A712" s="55"/>
      <c r="B712" s="50" t="s">
        <v>1663</v>
      </c>
      <c r="C712" s="23"/>
      <c r="D712" s="119"/>
      <c r="E712" s="119"/>
      <c r="F712" s="119"/>
    </row>
    <row r="713" spans="1:6" s="35" customFormat="1" ht="14">
      <c r="A713" s="55"/>
      <c r="B713" s="50" t="s">
        <v>1664</v>
      </c>
      <c r="C713" s="23"/>
      <c r="D713" s="119"/>
      <c r="E713" s="119"/>
      <c r="F713" s="119"/>
    </row>
    <row r="714" spans="1:6" s="35" customFormat="1" ht="14">
      <c r="A714" s="55"/>
      <c r="B714" s="50" t="s">
        <v>1671</v>
      </c>
      <c r="C714" s="23"/>
      <c r="D714" s="119"/>
      <c r="E714" s="119"/>
      <c r="F714" s="119"/>
    </row>
    <row r="715" spans="1:6" s="35" customFormat="1" ht="28">
      <c r="A715" s="55"/>
      <c r="B715" s="15" t="s">
        <v>1672</v>
      </c>
      <c r="C715" s="23" t="s">
        <v>1659</v>
      </c>
      <c r="D715" s="119">
        <v>4</v>
      </c>
      <c r="E715" s="119">
        <v>0</v>
      </c>
      <c r="F715" s="119">
        <f>PRODUCT(D715,E715)</f>
        <v>0</v>
      </c>
    </row>
    <row r="716" spans="1:6" s="35" customFormat="1" ht="13">
      <c r="A716" s="55"/>
      <c r="B716" s="50"/>
      <c r="C716" s="23"/>
      <c r="D716" s="119"/>
      <c r="E716" s="119"/>
      <c r="F716" s="119"/>
    </row>
    <row r="717" spans="1:6" s="35" customFormat="1" ht="84">
      <c r="A717" s="55" t="s">
        <v>1673</v>
      </c>
      <c r="B717" s="50" t="s">
        <v>1674</v>
      </c>
      <c r="C717" s="23"/>
      <c r="D717" s="119"/>
      <c r="E717" s="119"/>
      <c r="F717" s="119"/>
    </row>
    <row r="718" spans="1:6" s="35" customFormat="1" ht="14">
      <c r="A718" s="55"/>
      <c r="B718" s="15" t="s">
        <v>1675</v>
      </c>
      <c r="C718" s="23" t="s">
        <v>1659</v>
      </c>
      <c r="D718" s="119">
        <v>2</v>
      </c>
      <c r="E718" s="119">
        <v>0</v>
      </c>
      <c r="F718" s="119">
        <f>PRODUCT(D718,E718)</f>
        <v>0</v>
      </c>
    </row>
    <row r="719" spans="1:6" s="35" customFormat="1" ht="13">
      <c r="A719" s="55"/>
      <c r="B719" s="50"/>
      <c r="C719" s="23"/>
      <c r="D719" s="119"/>
      <c r="E719" s="119"/>
      <c r="F719" s="119"/>
    </row>
    <row r="720" spans="1:6" s="35" customFormat="1" ht="14">
      <c r="A720" s="55" t="s">
        <v>1676</v>
      </c>
      <c r="B720" s="50" t="s">
        <v>1677</v>
      </c>
      <c r="C720" s="23"/>
      <c r="D720" s="119"/>
      <c r="E720" s="119"/>
      <c r="F720" s="119"/>
    </row>
    <row r="721" spans="1:6" s="35" customFormat="1" ht="42">
      <c r="A721" s="55"/>
      <c r="B721" s="50" t="s">
        <v>1678</v>
      </c>
      <c r="C721" s="23"/>
      <c r="D721" s="119"/>
      <c r="E721" s="119"/>
      <c r="F721" s="119"/>
    </row>
    <row r="722" spans="1:6" s="35" customFormat="1" ht="42">
      <c r="A722" s="55"/>
      <c r="B722" s="50" t="s">
        <v>1625</v>
      </c>
      <c r="C722" s="23"/>
      <c r="D722" s="119"/>
      <c r="E722" s="119"/>
      <c r="F722" s="119"/>
    </row>
    <row r="723" spans="1:6" s="35" customFormat="1" ht="14">
      <c r="A723" s="55"/>
      <c r="B723" s="50" t="s">
        <v>1626</v>
      </c>
      <c r="C723" s="23"/>
      <c r="D723" s="119"/>
      <c r="E723" s="119"/>
      <c r="F723" s="119"/>
    </row>
    <row r="724" spans="1:6" s="35" customFormat="1" ht="14">
      <c r="A724" s="55"/>
      <c r="B724" s="50" t="s">
        <v>1627</v>
      </c>
      <c r="C724" s="23"/>
      <c r="D724" s="119"/>
      <c r="E724" s="119"/>
      <c r="F724" s="119"/>
    </row>
    <row r="725" spans="1:6" s="35" customFormat="1" ht="14">
      <c r="A725" s="55"/>
      <c r="B725" s="50" t="s">
        <v>1679</v>
      </c>
      <c r="C725" s="23"/>
      <c r="D725" s="119"/>
      <c r="E725" s="119"/>
      <c r="F725" s="119"/>
    </row>
    <row r="726" spans="1:6" s="35" customFormat="1" ht="14">
      <c r="A726" s="55"/>
      <c r="B726" s="50" t="s">
        <v>1628</v>
      </c>
      <c r="C726" s="23"/>
      <c r="D726" s="119"/>
      <c r="E726" s="119"/>
      <c r="F726" s="119"/>
    </row>
    <row r="727" spans="1:6" s="35" customFormat="1" ht="14">
      <c r="A727" s="55"/>
      <c r="B727" s="50" t="s">
        <v>1629</v>
      </c>
      <c r="C727" s="23"/>
      <c r="D727" s="119"/>
      <c r="E727" s="119"/>
      <c r="F727" s="119"/>
    </row>
    <row r="728" spans="1:6" s="35" customFormat="1" ht="14">
      <c r="A728" s="55"/>
      <c r="B728" s="50" t="s">
        <v>1630</v>
      </c>
      <c r="C728" s="23"/>
      <c r="D728" s="119"/>
      <c r="E728" s="119"/>
      <c r="F728" s="119"/>
    </row>
    <row r="729" spans="1:6" s="35" customFormat="1" ht="14">
      <c r="A729" s="55"/>
      <c r="B729" s="50" t="s">
        <v>1631</v>
      </c>
      <c r="C729" s="23"/>
      <c r="D729" s="119"/>
      <c r="E729" s="119"/>
      <c r="F729" s="119"/>
    </row>
    <row r="730" spans="1:6" s="35" customFormat="1" ht="28">
      <c r="A730" s="55"/>
      <c r="B730" s="15" t="s">
        <v>1632</v>
      </c>
      <c r="C730" s="23"/>
      <c r="D730" s="119"/>
      <c r="E730" s="119"/>
      <c r="F730" s="119"/>
    </row>
    <row r="731" spans="1:6" s="35" customFormat="1" ht="14">
      <c r="A731" s="55"/>
      <c r="B731" s="50" t="s">
        <v>1633</v>
      </c>
      <c r="C731" s="23"/>
      <c r="D731" s="119"/>
      <c r="E731" s="119"/>
      <c r="F731" s="119"/>
    </row>
    <row r="732" spans="1:6" s="35" customFormat="1" ht="14">
      <c r="A732" s="55"/>
      <c r="B732" s="50" t="s">
        <v>1634</v>
      </c>
      <c r="C732" s="23"/>
      <c r="D732" s="119"/>
      <c r="E732" s="119"/>
      <c r="F732" s="119"/>
    </row>
    <row r="733" spans="1:6" s="35" customFormat="1" ht="14">
      <c r="A733" s="55"/>
      <c r="B733" s="50" t="s">
        <v>1680</v>
      </c>
      <c r="C733" s="23"/>
      <c r="D733" s="119"/>
      <c r="E733" s="119"/>
      <c r="F733" s="119"/>
    </row>
    <row r="734" spans="1:6" s="35" customFormat="1" ht="14">
      <c r="A734" s="55"/>
      <c r="B734" s="50" t="s">
        <v>1681</v>
      </c>
      <c r="C734" s="23"/>
      <c r="D734" s="119"/>
      <c r="E734" s="119"/>
      <c r="F734" s="119"/>
    </row>
    <row r="735" spans="1:6" s="35" customFormat="1" ht="14">
      <c r="A735" s="55"/>
      <c r="B735" s="50" t="s">
        <v>1637</v>
      </c>
      <c r="C735" s="23"/>
      <c r="D735" s="119"/>
      <c r="E735" s="119"/>
      <c r="F735" s="119"/>
    </row>
    <row r="736" spans="1:6" s="35" customFormat="1" ht="14">
      <c r="A736" s="55"/>
      <c r="B736" s="50" t="s">
        <v>1680</v>
      </c>
      <c r="C736" s="23"/>
      <c r="D736" s="119"/>
      <c r="E736" s="119"/>
      <c r="F736" s="119"/>
    </row>
    <row r="737" spans="1:6" s="35" customFormat="1" ht="14">
      <c r="A737" s="55"/>
      <c r="B737" s="50" t="s">
        <v>1681</v>
      </c>
      <c r="C737" s="23"/>
      <c r="D737" s="119"/>
      <c r="E737" s="119"/>
      <c r="F737" s="119"/>
    </row>
    <row r="738" spans="1:6" s="35" customFormat="1" ht="14">
      <c r="A738" s="55"/>
      <c r="B738" s="50" t="s">
        <v>1682</v>
      </c>
      <c r="C738" s="23"/>
      <c r="D738" s="119"/>
      <c r="E738" s="119"/>
      <c r="F738" s="119"/>
    </row>
    <row r="739" spans="1:6" s="35" customFormat="1" ht="28">
      <c r="A739" s="55"/>
      <c r="B739" s="50" t="s">
        <v>1683</v>
      </c>
      <c r="C739" s="23"/>
      <c r="D739" s="119"/>
      <c r="E739" s="119"/>
      <c r="F739" s="119"/>
    </row>
    <row r="740" spans="1:6" s="35" customFormat="1" ht="14">
      <c r="A740" s="55"/>
      <c r="B740" s="50" t="s">
        <v>1638</v>
      </c>
      <c r="C740" s="23"/>
      <c r="D740" s="119"/>
      <c r="E740" s="119"/>
      <c r="F740" s="119"/>
    </row>
    <row r="741" spans="1:6" s="35" customFormat="1" ht="28">
      <c r="A741" s="55"/>
      <c r="B741" s="50" t="s">
        <v>1684</v>
      </c>
      <c r="C741" s="23"/>
      <c r="D741" s="119"/>
      <c r="E741" s="119"/>
      <c r="F741" s="119"/>
    </row>
    <row r="742" spans="1:6" s="35" customFormat="1" ht="28">
      <c r="A742" s="55"/>
      <c r="B742" s="50" t="s">
        <v>1685</v>
      </c>
      <c r="C742" s="23"/>
      <c r="D742" s="119"/>
      <c r="E742" s="119"/>
      <c r="F742" s="119"/>
    </row>
    <row r="743" spans="1:6" s="35" customFormat="1" ht="14">
      <c r="A743" s="55"/>
      <c r="B743" s="50" t="s">
        <v>1641</v>
      </c>
      <c r="C743" s="23"/>
      <c r="D743" s="119"/>
      <c r="E743" s="119"/>
      <c r="F743" s="119"/>
    </row>
    <row r="744" spans="1:6" s="35" customFormat="1" ht="14">
      <c r="A744" s="55"/>
      <c r="B744" s="50" t="s">
        <v>1686</v>
      </c>
      <c r="C744" s="23"/>
      <c r="D744" s="119"/>
      <c r="E744" s="119"/>
      <c r="F744" s="119"/>
    </row>
    <row r="745" spans="1:6" s="35" customFormat="1" ht="14">
      <c r="A745" s="55"/>
      <c r="B745" s="50" t="s">
        <v>1687</v>
      </c>
      <c r="C745" s="23"/>
      <c r="D745" s="119"/>
      <c r="E745" s="119"/>
      <c r="F745" s="119"/>
    </row>
    <row r="746" spans="1:6" s="35" customFormat="1" ht="14">
      <c r="A746" s="55"/>
      <c r="B746" s="50" t="s">
        <v>1688</v>
      </c>
      <c r="C746" s="23"/>
      <c r="D746" s="119"/>
      <c r="E746" s="119"/>
      <c r="F746" s="119"/>
    </row>
    <row r="747" spans="1:6" s="35" customFormat="1" ht="28">
      <c r="A747" s="55"/>
      <c r="B747" s="50" t="s">
        <v>1645</v>
      </c>
      <c r="C747" s="23"/>
      <c r="D747" s="119"/>
      <c r="E747" s="119"/>
      <c r="F747" s="119"/>
    </row>
    <row r="748" spans="1:6" s="35" customFormat="1" ht="42">
      <c r="A748" s="55"/>
      <c r="B748" s="50" t="s">
        <v>1646</v>
      </c>
      <c r="C748" s="23"/>
      <c r="D748" s="119"/>
      <c r="E748" s="119"/>
      <c r="F748" s="119"/>
    </row>
    <row r="749" spans="1:6" s="35" customFormat="1" ht="42">
      <c r="A749" s="55"/>
      <c r="B749" s="50" t="s">
        <v>1647</v>
      </c>
      <c r="C749" s="23"/>
      <c r="D749" s="119"/>
      <c r="E749" s="119"/>
      <c r="F749" s="119"/>
    </row>
    <row r="750" spans="1:6" s="35" customFormat="1" ht="28">
      <c r="A750" s="55"/>
      <c r="B750" s="50" t="s">
        <v>1648</v>
      </c>
      <c r="C750" s="23"/>
      <c r="D750" s="119"/>
      <c r="E750" s="119"/>
      <c r="F750" s="119"/>
    </row>
    <row r="751" spans="1:6" s="35" customFormat="1" ht="14">
      <c r="A751" s="55"/>
      <c r="B751" s="50" t="s">
        <v>1649</v>
      </c>
      <c r="C751" s="23"/>
      <c r="D751" s="119"/>
      <c r="E751" s="119"/>
      <c r="F751" s="119"/>
    </row>
    <row r="752" spans="1:6" s="35" customFormat="1" ht="84">
      <c r="A752" s="55"/>
      <c r="B752" s="50" t="s">
        <v>1689</v>
      </c>
      <c r="C752" s="23"/>
      <c r="D752" s="119"/>
      <c r="E752" s="119"/>
      <c r="F752" s="119"/>
    </row>
    <row r="753" spans="1:6" s="35" customFormat="1" ht="14">
      <c r="A753" s="55"/>
      <c r="B753" s="50" t="s">
        <v>1651</v>
      </c>
      <c r="C753" s="23"/>
      <c r="D753" s="119"/>
      <c r="E753" s="119"/>
      <c r="F753" s="119"/>
    </row>
    <row r="754" spans="1:6" s="35" customFormat="1" ht="28">
      <c r="A754" s="55"/>
      <c r="B754" s="50" t="s">
        <v>1652</v>
      </c>
      <c r="C754" s="23"/>
      <c r="D754" s="119"/>
      <c r="E754" s="119"/>
      <c r="F754" s="119"/>
    </row>
    <row r="755" spans="1:6" s="35" customFormat="1" ht="28">
      <c r="A755" s="55"/>
      <c r="B755" s="50" t="s">
        <v>1653</v>
      </c>
      <c r="C755" s="23"/>
      <c r="D755" s="119"/>
      <c r="E755" s="119"/>
      <c r="F755" s="119"/>
    </row>
    <row r="756" spans="1:6" s="35" customFormat="1" ht="14">
      <c r="A756" s="55"/>
      <c r="B756" s="50" t="s">
        <v>1654</v>
      </c>
      <c r="C756" s="23"/>
      <c r="D756" s="119"/>
      <c r="E756" s="119"/>
      <c r="F756" s="119"/>
    </row>
    <row r="757" spans="1:6" s="35" customFormat="1" ht="28">
      <c r="A757" s="55"/>
      <c r="B757" s="50" t="s">
        <v>1655</v>
      </c>
      <c r="C757" s="23"/>
      <c r="D757" s="119"/>
      <c r="E757" s="119"/>
      <c r="F757" s="119"/>
    </row>
    <row r="758" spans="1:6" s="35" customFormat="1" ht="14">
      <c r="A758" s="55"/>
      <c r="B758" s="50" t="s">
        <v>1657</v>
      </c>
      <c r="C758" s="23"/>
      <c r="D758" s="119"/>
      <c r="E758" s="119"/>
      <c r="F758" s="119"/>
    </row>
    <row r="759" spans="1:6" s="35" customFormat="1" ht="28">
      <c r="A759" s="55"/>
      <c r="B759" s="15" t="s">
        <v>1690</v>
      </c>
      <c r="C759" s="23" t="s">
        <v>1659</v>
      </c>
      <c r="D759" s="119">
        <v>1</v>
      </c>
      <c r="E759" s="119">
        <v>0</v>
      </c>
      <c r="F759" s="119">
        <f>PRODUCT(D759,E759)</f>
        <v>0</v>
      </c>
    </row>
    <row r="760" spans="1:6" s="35" customFormat="1" ht="13">
      <c r="A760" s="55"/>
      <c r="B760" s="50"/>
      <c r="C760" s="23"/>
      <c r="D760" s="119"/>
      <c r="E760" s="119"/>
      <c r="F760" s="119"/>
    </row>
    <row r="761" spans="1:6" s="35" customFormat="1" ht="14">
      <c r="A761" s="55" t="s">
        <v>1691</v>
      </c>
      <c r="B761" s="50" t="s">
        <v>1692</v>
      </c>
      <c r="C761" s="23"/>
      <c r="D761" s="119"/>
      <c r="E761" s="119"/>
      <c r="F761" s="119"/>
    </row>
    <row r="762" spans="1:6" s="35" customFormat="1" ht="70">
      <c r="A762" s="55"/>
      <c r="B762" s="50" t="s">
        <v>1693</v>
      </c>
      <c r="C762" s="23"/>
      <c r="D762" s="119"/>
      <c r="E762" s="119"/>
      <c r="F762" s="119"/>
    </row>
    <row r="763" spans="1:6" s="35" customFormat="1" ht="14">
      <c r="A763" s="55"/>
      <c r="B763" s="50" t="s">
        <v>1663</v>
      </c>
      <c r="C763" s="23"/>
      <c r="D763" s="119"/>
      <c r="E763" s="119"/>
      <c r="F763" s="119"/>
    </row>
    <row r="764" spans="1:6" s="35" customFormat="1" ht="14">
      <c r="A764" s="55"/>
      <c r="B764" s="50" t="s">
        <v>1694</v>
      </c>
      <c r="C764" s="23"/>
      <c r="D764" s="119"/>
      <c r="E764" s="119"/>
      <c r="F764" s="119"/>
    </row>
    <row r="765" spans="1:6" s="35" customFormat="1" ht="14">
      <c r="A765" s="55"/>
      <c r="B765" s="50" t="s">
        <v>1665</v>
      </c>
      <c r="C765" s="23"/>
      <c r="D765" s="119"/>
      <c r="E765" s="119"/>
      <c r="F765" s="119"/>
    </row>
    <row r="766" spans="1:6" s="35" customFormat="1" ht="14">
      <c r="A766" s="55"/>
      <c r="B766" s="50" t="s">
        <v>1666</v>
      </c>
      <c r="C766" s="23"/>
      <c r="D766" s="119"/>
      <c r="E766" s="119"/>
      <c r="F766" s="119"/>
    </row>
    <row r="767" spans="1:6" s="35" customFormat="1" ht="28">
      <c r="A767" s="55"/>
      <c r="B767" s="15" t="s">
        <v>1695</v>
      </c>
      <c r="C767" s="23" t="s">
        <v>1659</v>
      </c>
      <c r="D767" s="119">
        <v>2</v>
      </c>
      <c r="E767" s="119">
        <v>0</v>
      </c>
      <c r="F767" s="119">
        <f>PRODUCT(D767,E767)</f>
        <v>0</v>
      </c>
    </row>
    <row r="768" spans="1:6" s="35" customFormat="1" ht="13">
      <c r="A768" s="55"/>
      <c r="B768" s="50"/>
      <c r="C768" s="23"/>
      <c r="D768" s="119"/>
      <c r="E768" s="119"/>
      <c r="F768" s="119"/>
    </row>
    <row r="769" spans="1:6" s="35" customFormat="1" ht="14">
      <c r="A769" s="55" t="s">
        <v>1696</v>
      </c>
      <c r="B769" s="50" t="s">
        <v>1697</v>
      </c>
      <c r="C769" s="23"/>
      <c r="D769" s="119"/>
      <c r="E769" s="119"/>
      <c r="F769" s="119"/>
    </row>
    <row r="770" spans="1:6" s="35" customFormat="1" ht="56">
      <c r="A770" s="55"/>
      <c r="B770" s="50" t="s">
        <v>1698</v>
      </c>
      <c r="C770" s="23"/>
      <c r="D770" s="119"/>
      <c r="E770" s="119"/>
      <c r="F770" s="119"/>
    </row>
    <row r="771" spans="1:6" s="35" customFormat="1" ht="14">
      <c r="A771" s="55"/>
      <c r="B771" s="50" t="s">
        <v>1663</v>
      </c>
      <c r="C771" s="23"/>
      <c r="D771" s="119"/>
      <c r="E771" s="119"/>
      <c r="F771" s="119"/>
    </row>
    <row r="772" spans="1:6" s="35" customFormat="1" ht="14">
      <c r="A772" s="55"/>
      <c r="B772" s="50" t="s">
        <v>1694</v>
      </c>
      <c r="C772" s="23"/>
      <c r="D772" s="119"/>
      <c r="E772" s="119"/>
      <c r="F772" s="119"/>
    </row>
    <row r="773" spans="1:6" s="35" customFormat="1" ht="14">
      <c r="A773" s="55"/>
      <c r="B773" s="50" t="s">
        <v>1699</v>
      </c>
      <c r="C773" s="23"/>
      <c r="D773" s="119"/>
      <c r="E773" s="119"/>
      <c r="F773" s="119"/>
    </row>
    <row r="774" spans="1:6" s="35" customFormat="1" ht="28">
      <c r="A774" s="55"/>
      <c r="B774" s="15" t="s">
        <v>1700</v>
      </c>
      <c r="C774" s="23" t="s">
        <v>1659</v>
      </c>
      <c r="D774" s="119">
        <v>2</v>
      </c>
      <c r="E774" s="119">
        <v>0</v>
      </c>
      <c r="F774" s="119">
        <f>PRODUCT(D774,E774)</f>
        <v>0</v>
      </c>
    </row>
    <row r="775" spans="1:6" s="35" customFormat="1" ht="13">
      <c r="A775" s="55"/>
      <c r="B775" s="50"/>
      <c r="C775" s="23"/>
      <c r="D775" s="119"/>
      <c r="E775" s="119"/>
      <c r="F775" s="119"/>
    </row>
    <row r="776" spans="1:6" s="35" customFormat="1" ht="84">
      <c r="A776" s="55" t="s">
        <v>1701</v>
      </c>
      <c r="B776" s="50" t="s">
        <v>1702</v>
      </c>
      <c r="C776" s="23"/>
      <c r="D776" s="119"/>
      <c r="E776" s="119"/>
      <c r="F776" s="119"/>
    </row>
    <row r="777" spans="1:6" s="35" customFormat="1" ht="14">
      <c r="A777" s="55"/>
      <c r="B777" s="15" t="s">
        <v>1703</v>
      </c>
      <c r="C777" s="23" t="s">
        <v>1659</v>
      </c>
      <c r="D777" s="119">
        <v>1</v>
      </c>
      <c r="E777" s="119">
        <v>0</v>
      </c>
      <c r="F777" s="119">
        <f>PRODUCT(D777,E777)</f>
        <v>0</v>
      </c>
    </row>
    <row r="778" spans="1:6" s="35" customFormat="1" ht="13">
      <c r="A778" s="55"/>
      <c r="B778" s="15"/>
      <c r="C778" s="23"/>
      <c r="D778" s="119"/>
      <c r="E778" s="119"/>
      <c r="F778" s="119"/>
    </row>
    <row r="779" spans="1:6" s="35" customFormat="1" ht="42">
      <c r="A779" s="55" t="s">
        <v>1704</v>
      </c>
      <c r="B779" s="50" t="s">
        <v>2490</v>
      </c>
      <c r="C779" s="23"/>
      <c r="D779" s="119"/>
      <c r="E779" s="119"/>
      <c r="F779" s="119"/>
    </row>
    <row r="780" spans="1:6" s="35" customFormat="1" ht="42">
      <c r="A780" s="55"/>
      <c r="B780" s="50" t="s">
        <v>1625</v>
      </c>
      <c r="C780" s="23"/>
      <c r="D780" s="119"/>
      <c r="E780" s="119"/>
      <c r="F780" s="119"/>
    </row>
    <row r="781" spans="1:6" s="35" customFormat="1" ht="14">
      <c r="A781" s="55"/>
      <c r="B781" s="50" t="s">
        <v>1626</v>
      </c>
      <c r="C781" s="23"/>
      <c r="D781" s="119"/>
      <c r="E781" s="119"/>
      <c r="F781" s="119"/>
    </row>
    <row r="782" spans="1:6" s="35" customFormat="1" ht="14">
      <c r="A782" s="55"/>
      <c r="B782" s="50" t="s">
        <v>1627</v>
      </c>
      <c r="C782" s="23"/>
      <c r="D782" s="119"/>
      <c r="E782" s="119"/>
      <c r="F782" s="119"/>
    </row>
    <row r="783" spans="1:6" s="35" customFormat="1" ht="14">
      <c r="A783" s="55"/>
      <c r="B783" s="50" t="s">
        <v>1628</v>
      </c>
      <c r="C783" s="23"/>
      <c r="D783" s="119"/>
      <c r="E783" s="119"/>
      <c r="F783" s="119"/>
    </row>
    <row r="784" spans="1:6" s="35" customFormat="1" ht="14">
      <c r="A784" s="55"/>
      <c r="B784" s="50" t="s">
        <v>1629</v>
      </c>
      <c r="C784" s="23"/>
      <c r="D784" s="119"/>
      <c r="E784" s="119"/>
      <c r="F784" s="119"/>
    </row>
    <row r="785" spans="1:6" s="35" customFormat="1" ht="14">
      <c r="A785" s="55"/>
      <c r="B785" s="50" t="s">
        <v>1630</v>
      </c>
      <c r="C785" s="23"/>
      <c r="D785" s="119"/>
      <c r="E785" s="119"/>
      <c r="F785" s="119"/>
    </row>
    <row r="786" spans="1:6" s="35" customFormat="1" ht="14">
      <c r="A786" s="55"/>
      <c r="B786" s="50" t="s">
        <v>1631</v>
      </c>
      <c r="C786" s="23"/>
      <c r="D786" s="119"/>
      <c r="E786" s="119"/>
      <c r="F786" s="119"/>
    </row>
    <row r="787" spans="1:6" s="35" customFormat="1" ht="28">
      <c r="A787" s="55"/>
      <c r="B787" s="50" t="s">
        <v>2491</v>
      </c>
      <c r="C787" s="23"/>
      <c r="D787" s="119"/>
      <c r="E787" s="119"/>
      <c r="F787" s="119"/>
    </row>
    <row r="788" spans="1:6" s="35" customFormat="1" ht="14">
      <c r="A788" s="55"/>
      <c r="B788" s="50" t="s">
        <v>1633</v>
      </c>
      <c r="C788" s="23"/>
      <c r="D788" s="119"/>
      <c r="E788" s="119"/>
      <c r="F788" s="119"/>
    </row>
    <row r="789" spans="1:6" s="35" customFormat="1" ht="14">
      <c r="A789" s="55"/>
      <c r="B789" s="50" t="s">
        <v>1634</v>
      </c>
      <c r="C789" s="23"/>
      <c r="D789" s="119"/>
      <c r="E789" s="119"/>
      <c r="F789" s="119"/>
    </row>
    <row r="790" spans="1:6" s="35" customFormat="1" ht="14">
      <c r="A790" s="55"/>
      <c r="B790" s="50" t="s">
        <v>2492</v>
      </c>
      <c r="C790" s="23"/>
      <c r="D790" s="119"/>
      <c r="E790" s="119"/>
      <c r="F790" s="119"/>
    </row>
    <row r="791" spans="1:6" s="35" customFormat="1" ht="14">
      <c r="A791" s="55"/>
      <c r="B791" s="50" t="s">
        <v>1636</v>
      </c>
      <c r="C791" s="23"/>
      <c r="D791" s="119"/>
      <c r="E791" s="119"/>
      <c r="F791" s="119"/>
    </row>
    <row r="792" spans="1:6" s="35" customFormat="1" ht="14">
      <c r="A792" s="55"/>
      <c r="B792" s="50" t="s">
        <v>1637</v>
      </c>
      <c r="C792" s="23"/>
      <c r="D792" s="119"/>
      <c r="E792" s="119"/>
      <c r="F792" s="119"/>
    </row>
    <row r="793" spans="1:6" s="35" customFormat="1" ht="14">
      <c r="A793" s="55"/>
      <c r="B793" s="50" t="s">
        <v>2492</v>
      </c>
      <c r="C793" s="23"/>
      <c r="D793" s="119"/>
      <c r="E793" s="119"/>
      <c r="F793" s="119"/>
    </row>
    <row r="794" spans="1:6" s="35" customFormat="1" ht="14">
      <c r="A794" s="55"/>
      <c r="B794" s="50" t="s">
        <v>1636</v>
      </c>
      <c r="C794" s="23"/>
      <c r="D794" s="119"/>
      <c r="E794" s="119"/>
      <c r="F794" s="119"/>
    </row>
    <row r="795" spans="1:6" s="35" customFormat="1" ht="14">
      <c r="A795" s="55"/>
      <c r="B795" s="50" t="s">
        <v>1638</v>
      </c>
      <c r="C795" s="23"/>
      <c r="D795" s="119"/>
      <c r="E795" s="119"/>
      <c r="F795" s="119"/>
    </row>
    <row r="796" spans="1:6" s="35" customFormat="1" ht="28">
      <c r="A796" s="55"/>
      <c r="B796" s="50" t="s">
        <v>2493</v>
      </c>
      <c r="C796" s="23"/>
      <c r="D796" s="119"/>
      <c r="E796" s="119"/>
      <c r="F796" s="119"/>
    </row>
    <row r="797" spans="1:6" s="35" customFormat="1" ht="28">
      <c r="A797" s="55"/>
      <c r="B797" s="50" t="s">
        <v>2494</v>
      </c>
      <c r="C797" s="23"/>
      <c r="D797" s="119"/>
      <c r="E797" s="119"/>
      <c r="F797" s="119"/>
    </row>
    <row r="798" spans="1:6" s="35" customFormat="1" ht="14">
      <c r="A798" s="55"/>
      <c r="B798" s="50" t="s">
        <v>1641</v>
      </c>
      <c r="C798" s="23"/>
      <c r="D798" s="119"/>
      <c r="E798" s="119"/>
      <c r="F798" s="119"/>
    </row>
    <row r="799" spans="1:6" s="35" customFormat="1" ht="14">
      <c r="A799" s="55"/>
      <c r="B799" s="50" t="s">
        <v>2495</v>
      </c>
      <c r="C799" s="23"/>
      <c r="D799" s="119"/>
      <c r="E799" s="119"/>
      <c r="F799" s="119"/>
    </row>
    <row r="800" spans="1:6" s="35" customFormat="1" ht="14">
      <c r="A800" s="55"/>
      <c r="B800" s="50" t="s">
        <v>2496</v>
      </c>
      <c r="C800" s="23"/>
      <c r="D800" s="119"/>
      <c r="E800" s="119"/>
      <c r="F800" s="119"/>
    </row>
    <row r="801" spans="1:6" s="35" customFormat="1" ht="14">
      <c r="A801" s="55"/>
      <c r="B801" s="50" t="s">
        <v>2497</v>
      </c>
      <c r="C801" s="23"/>
      <c r="D801" s="119"/>
      <c r="E801" s="119"/>
      <c r="F801" s="119"/>
    </row>
    <row r="802" spans="1:6" s="35" customFormat="1" ht="28">
      <c r="A802" s="55"/>
      <c r="B802" s="50" t="s">
        <v>1645</v>
      </c>
      <c r="C802" s="23"/>
      <c r="D802" s="119"/>
      <c r="E802" s="119"/>
      <c r="F802" s="119"/>
    </row>
    <row r="803" spans="1:6" s="35" customFormat="1" ht="42">
      <c r="A803" s="55"/>
      <c r="B803" s="50" t="s">
        <v>1646</v>
      </c>
      <c r="C803" s="23"/>
      <c r="D803" s="119"/>
      <c r="E803" s="119"/>
      <c r="F803" s="119"/>
    </row>
    <row r="804" spans="1:6" s="35" customFormat="1" ht="42">
      <c r="A804" s="55"/>
      <c r="B804" s="50" t="s">
        <v>1647</v>
      </c>
      <c r="C804" s="23"/>
      <c r="D804" s="119"/>
      <c r="E804" s="119"/>
      <c r="F804" s="119"/>
    </row>
    <row r="805" spans="1:6" s="35" customFormat="1" ht="28">
      <c r="A805" s="55"/>
      <c r="B805" s="50" t="s">
        <v>1648</v>
      </c>
      <c r="C805" s="23"/>
      <c r="D805" s="119"/>
      <c r="E805" s="119"/>
      <c r="F805" s="119"/>
    </row>
    <row r="806" spans="1:6" s="35" customFormat="1" ht="14">
      <c r="A806" s="55"/>
      <c r="B806" s="50" t="s">
        <v>1649</v>
      </c>
      <c r="C806" s="23"/>
      <c r="D806" s="119"/>
      <c r="E806" s="119"/>
      <c r="F806" s="119"/>
    </row>
    <row r="807" spans="1:6" s="35" customFormat="1" ht="84">
      <c r="A807" s="55"/>
      <c r="B807" s="50" t="s">
        <v>1650</v>
      </c>
      <c r="C807" s="23"/>
      <c r="D807" s="119"/>
      <c r="E807" s="119"/>
      <c r="F807" s="119"/>
    </row>
    <row r="808" spans="1:6" s="35" customFormat="1" ht="14">
      <c r="A808" s="55"/>
      <c r="B808" s="50" t="s">
        <v>1651</v>
      </c>
      <c r="C808" s="23"/>
      <c r="D808" s="119"/>
      <c r="E808" s="119"/>
      <c r="F808" s="119"/>
    </row>
    <row r="809" spans="1:6" s="35" customFormat="1" ht="28">
      <c r="A809" s="55"/>
      <c r="B809" s="50" t="s">
        <v>1652</v>
      </c>
      <c r="C809" s="23"/>
      <c r="D809" s="119"/>
      <c r="E809" s="119"/>
      <c r="F809" s="119"/>
    </row>
    <row r="810" spans="1:6" s="35" customFormat="1" ht="28">
      <c r="A810" s="55"/>
      <c r="B810" s="50" t="s">
        <v>1653</v>
      </c>
      <c r="C810" s="23"/>
      <c r="D810" s="119"/>
      <c r="E810" s="119"/>
      <c r="F810" s="119"/>
    </row>
    <row r="811" spans="1:6" s="35" customFormat="1" ht="14">
      <c r="A811" s="55"/>
      <c r="B811" s="50" t="s">
        <v>1654</v>
      </c>
      <c r="C811" s="23"/>
      <c r="D811" s="119"/>
      <c r="E811" s="119"/>
      <c r="F811" s="119"/>
    </row>
    <row r="812" spans="1:6" s="35" customFormat="1" ht="28">
      <c r="A812" s="55"/>
      <c r="B812" s="50" t="s">
        <v>1655</v>
      </c>
      <c r="C812" s="23"/>
      <c r="D812" s="119"/>
      <c r="E812" s="119"/>
      <c r="F812" s="119"/>
    </row>
    <row r="813" spans="1:6" s="35" customFormat="1" ht="14">
      <c r="A813" s="55"/>
      <c r="B813" s="50" t="s">
        <v>1657</v>
      </c>
      <c r="C813" s="23"/>
      <c r="D813" s="119"/>
      <c r="E813" s="119"/>
      <c r="F813" s="119"/>
    </row>
    <row r="814" spans="1:6" s="35" customFormat="1" ht="28">
      <c r="A814" s="55"/>
      <c r="B814" s="15" t="s">
        <v>2498</v>
      </c>
      <c r="C814" s="23" t="s">
        <v>1659</v>
      </c>
      <c r="D814" s="119">
        <v>1</v>
      </c>
      <c r="E814" s="119">
        <v>0</v>
      </c>
      <c r="F814" s="119">
        <f>PRODUCT(D814,E814)</f>
        <v>0</v>
      </c>
    </row>
    <row r="815" spans="1:6" s="35" customFormat="1" ht="13">
      <c r="A815" s="55"/>
      <c r="B815" s="15"/>
      <c r="C815" s="23"/>
      <c r="D815" s="119"/>
      <c r="E815" s="119"/>
      <c r="F815" s="119"/>
    </row>
    <row r="816" spans="1:6" s="35" customFormat="1" ht="14">
      <c r="A816" s="55" t="s">
        <v>1706</v>
      </c>
      <c r="B816" s="50" t="s">
        <v>2499</v>
      </c>
      <c r="C816" s="23"/>
      <c r="D816" s="119"/>
      <c r="E816" s="119"/>
      <c r="F816" s="119"/>
    </row>
    <row r="817" spans="1:6" s="35" customFormat="1" ht="56">
      <c r="A817" s="55"/>
      <c r="B817" s="50" t="s">
        <v>2500</v>
      </c>
      <c r="C817" s="23"/>
      <c r="D817" s="119"/>
      <c r="E817" s="119"/>
      <c r="F817" s="119"/>
    </row>
    <row r="818" spans="1:6" s="35" customFormat="1" ht="14">
      <c r="A818" s="55"/>
      <c r="B818" s="50" t="s">
        <v>1663</v>
      </c>
      <c r="C818" s="23"/>
      <c r="D818" s="119"/>
      <c r="E818" s="119"/>
      <c r="F818" s="119"/>
    </row>
    <row r="819" spans="1:6" s="35" customFormat="1" ht="14">
      <c r="A819" s="55"/>
      <c r="B819" s="50" t="s">
        <v>2501</v>
      </c>
      <c r="C819" s="23"/>
      <c r="D819" s="119"/>
      <c r="E819" s="119"/>
      <c r="F819" s="119"/>
    </row>
    <row r="820" spans="1:6" s="35" customFormat="1" ht="14">
      <c r="A820" s="55"/>
      <c r="B820" s="50" t="s">
        <v>1665</v>
      </c>
      <c r="C820" s="23"/>
      <c r="D820" s="119"/>
      <c r="E820" s="119"/>
      <c r="F820" s="119"/>
    </row>
    <row r="821" spans="1:6" s="35" customFormat="1" ht="14">
      <c r="A821" s="55"/>
      <c r="B821" s="50" t="s">
        <v>2502</v>
      </c>
      <c r="C821" s="23"/>
      <c r="D821" s="119"/>
      <c r="E821" s="119"/>
      <c r="F821" s="119"/>
    </row>
    <row r="822" spans="1:6" s="35" customFormat="1" ht="28">
      <c r="A822" s="55"/>
      <c r="B822" s="15" t="s">
        <v>2503</v>
      </c>
      <c r="C822" s="23" t="s">
        <v>1659</v>
      </c>
      <c r="D822" s="119">
        <v>2</v>
      </c>
      <c r="E822" s="119">
        <v>0</v>
      </c>
      <c r="F822" s="119">
        <f>PRODUCT(D822,E822)</f>
        <v>0</v>
      </c>
    </row>
    <row r="823" spans="1:6" s="35" customFormat="1" ht="13">
      <c r="A823" s="55"/>
      <c r="B823" s="50"/>
      <c r="C823" s="23"/>
      <c r="D823" s="119"/>
      <c r="E823" s="119"/>
      <c r="F823" s="119"/>
    </row>
    <row r="824" spans="1:6" s="35" customFormat="1" ht="14">
      <c r="A824" s="55" t="s">
        <v>1708</v>
      </c>
      <c r="B824" s="50" t="s">
        <v>2504</v>
      </c>
      <c r="C824" s="23"/>
      <c r="D824" s="119"/>
      <c r="E824" s="119"/>
      <c r="F824" s="119"/>
    </row>
    <row r="825" spans="1:6" s="35" customFormat="1" ht="56">
      <c r="A825" s="55"/>
      <c r="B825" s="50" t="s">
        <v>2505</v>
      </c>
      <c r="C825" s="23"/>
      <c r="D825" s="119"/>
      <c r="E825" s="119"/>
      <c r="F825" s="119"/>
    </row>
    <row r="826" spans="1:6" s="35" customFormat="1" ht="14">
      <c r="A826" s="55"/>
      <c r="B826" s="50" t="s">
        <v>1663</v>
      </c>
      <c r="C826" s="23"/>
      <c r="D826" s="119"/>
      <c r="E826" s="119"/>
      <c r="F826" s="119"/>
    </row>
    <row r="827" spans="1:6" s="35" customFormat="1" ht="14">
      <c r="A827" s="55"/>
      <c r="B827" s="50" t="s">
        <v>2501</v>
      </c>
      <c r="C827" s="23"/>
      <c r="D827" s="119"/>
      <c r="E827" s="119"/>
      <c r="F827" s="119"/>
    </row>
    <row r="828" spans="1:6" s="35" customFormat="1" ht="14">
      <c r="A828" s="55"/>
      <c r="B828" s="50" t="s">
        <v>1671</v>
      </c>
      <c r="C828" s="23"/>
      <c r="D828" s="119"/>
      <c r="E828" s="119"/>
      <c r="F828" s="119"/>
    </row>
    <row r="829" spans="1:6" s="35" customFormat="1" ht="28">
      <c r="A829" s="55"/>
      <c r="B829" s="15" t="s">
        <v>2506</v>
      </c>
      <c r="C829" s="23" t="s">
        <v>1659</v>
      </c>
      <c r="D829" s="119">
        <v>2</v>
      </c>
      <c r="E829" s="119">
        <v>0</v>
      </c>
      <c r="F829" s="119">
        <f>PRODUCT(D829,E829)</f>
        <v>0</v>
      </c>
    </row>
    <row r="830" spans="1:6" s="35" customFormat="1" ht="12" customHeight="1">
      <c r="A830" s="55"/>
      <c r="B830" s="15"/>
      <c r="C830" s="23"/>
      <c r="D830" s="119"/>
      <c r="E830" s="119"/>
      <c r="F830" s="119"/>
    </row>
    <row r="831" spans="1:6" s="35" customFormat="1" ht="84">
      <c r="A831" s="55" t="s">
        <v>1714</v>
      </c>
      <c r="B831" s="50" t="s">
        <v>1674</v>
      </c>
      <c r="C831" s="23"/>
      <c r="D831" s="119"/>
      <c r="E831" s="119"/>
      <c r="F831" s="119"/>
    </row>
    <row r="832" spans="1:6" s="35" customFormat="1" ht="12" customHeight="1">
      <c r="A832" s="55"/>
      <c r="B832" s="15" t="s">
        <v>1675</v>
      </c>
      <c r="C832" s="23" t="s">
        <v>1659</v>
      </c>
      <c r="D832" s="119">
        <v>1</v>
      </c>
      <c r="E832" s="119">
        <v>0</v>
      </c>
      <c r="F832" s="119">
        <f>PRODUCT(D832,E832)</f>
        <v>0</v>
      </c>
    </row>
    <row r="833" spans="1:6" s="35" customFormat="1" ht="12" customHeight="1">
      <c r="A833" s="55"/>
      <c r="B833" s="15"/>
      <c r="C833" s="23"/>
      <c r="D833" s="119"/>
      <c r="E833" s="119"/>
      <c r="F833" s="119"/>
    </row>
    <row r="834" spans="1:6" s="35" customFormat="1" ht="28">
      <c r="A834" s="78" t="s">
        <v>1718</v>
      </c>
      <c r="B834" s="22" t="s">
        <v>1705</v>
      </c>
      <c r="C834" s="19" t="s">
        <v>1065</v>
      </c>
      <c r="D834" s="47">
        <v>6</v>
      </c>
      <c r="E834" s="47">
        <v>0</v>
      </c>
      <c r="F834" s="47">
        <f>PRODUCT(D834,E834)</f>
        <v>0</v>
      </c>
    </row>
    <row r="835" spans="1:6" s="35" customFormat="1" ht="13">
      <c r="A835" s="78"/>
      <c r="B835" s="22"/>
      <c r="C835" s="19"/>
      <c r="D835" s="47"/>
      <c r="E835" s="47"/>
      <c r="F835" s="47"/>
    </row>
    <row r="836" spans="1:6" s="35" customFormat="1" ht="14">
      <c r="A836" s="78" t="s">
        <v>1722</v>
      </c>
      <c r="B836" s="22" t="s">
        <v>1707</v>
      </c>
      <c r="C836" s="19" t="s">
        <v>53</v>
      </c>
      <c r="D836" s="47">
        <v>6</v>
      </c>
      <c r="E836" s="47">
        <v>0</v>
      </c>
      <c r="F836" s="47">
        <f>PRODUCT(D836,E836)</f>
        <v>0</v>
      </c>
    </row>
    <row r="837" spans="1:6" s="35" customFormat="1" ht="13">
      <c r="A837" s="78"/>
      <c r="B837" s="22"/>
      <c r="C837" s="19"/>
      <c r="D837" s="47"/>
      <c r="E837" s="47"/>
      <c r="F837" s="47"/>
    </row>
    <row r="838" spans="1:6" s="35" customFormat="1" ht="56">
      <c r="A838" s="78" t="s">
        <v>1723</v>
      </c>
      <c r="B838" s="22" t="s">
        <v>2518</v>
      </c>
      <c r="C838" s="19"/>
      <c r="D838" s="47"/>
      <c r="E838" s="47"/>
      <c r="F838" s="47"/>
    </row>
    <row r="839" spans="1:6" s="35" customFormat="1" ht="14">
      <c r="A839" s="78"/>
      <c r="B839" s="22" t="s">
        <v>2519</v>
      </c>
      <c r="C839" s="19" t="s">
        <v>118</v>
      </c>
      <c r="D839" s="47">
        <v>152</v>
      </c>
      <c r="E839" s="47">
        <v>0</v>
      </c>
      <c r="F839" s="47">
        <f>PRODUCT(D839,E839)</f>
        <v>0</v>
      </c>
    </row>
    <row r="840" spans="1:6" s="35" customFormat="1" ht="14">
      <c r="A840" s="78"/>
      <c r="B840" s="22" t="s">
        <v>2520</v>
      </c>
      <c r="C840" s="19" t="s">
        <v>118</v>
      </c>
      <c r="D840" s="47">
        <v>190</v>
      </c>
      <c r="E840" s="47">
        <v>0</v>
      </c>
      <c r="F840" s="47">
        <f>PRODUCT(D840,E840)</f>
        <v>0</v>
      </c>
    </row>
    <row r="841" spans="1:6" s="35" customFormat="1" ht="14">
      <c r="A841" s="78"/>
      <c r="B841" s="22" t="s">
        <v>2521</v>
      </c>
      <c r="C841" s="19" t="s">
        <v>118</v>
      </c>
      <c r="D841" s="47">
        <v>196</v>
      </c>
      <c r="E841" s="47">
        <v>0</v>
      </c>
      <c r="F841" s="47">
        <f>PRODUCT(D841,E841)</f>
        <v>0</v>
      </c>
    </row>
    <row r="842" spans="1:6" s="35" customFormat="1" ht="13">
      <c r="A842" s="78"/>
      <c r="B842" s="22"/>
      <c r="C842" s="19"/>
      <c r="D842" s="47"/>
      <c r="E842" s="47"/>
      <c r="F842" s="47"/>
    </row>
    <row r="843" spans="1:6" s="35" customFormat="1" ht="56">
      <c r="A843" s="78" t="s">
        <v>1728</v>
      </c>
      <c r="B843" s="22" t="s">
        <v>1709</v>
      </c>
      <c r="C843" s="19"/>
      <c r="D843" s="47"/>
      <c r="E843" s="47"/>
      <c r="F843" s="47"/>
    </row>
    <row r="844" spans="1:6" s="35" customFormat="1" ht="14">
      <c r="A844" s="78"/>
      <c r="B844" s="22" t="s">
        <v>1710</v>
      </c>
      <c r="C844" s="19" t="s">
        <v>1123</v>
      </c>
      <c r="D844" s="47">
        <v>4</v>
      </c>
      <c r="E844" s="47">
        <v>0</v>
      </c>
      <c r="F844" s="47">
        <f>PRODUCT(D844,E844)</f>
        <v>0</v>
      </c>
    </row>
    <row r="845" spans="1:6" s="35" customFormat="1" ht="14">
      <c r="A845" s="78"/>
      <c r="B845" s="22" t="s">
        <v>1711</v>
      </c>
      <c r="C845" s="19" t="s">
        <v>1123</v>
      </c>
      <c r="D845" s="47">
        <v>17</v>
      </c>
      <c r="E845" s="47">
        <v>0</v>
      </c>
      <c r="F845" s="47">
        <f>PRODUCT(D845,E845)</f>
        <v>0</v>
      </c>
    </row>
    <row r="846" spans="1:6" s="35" customFormat="1" ht="14">
      <c r="A846" s="78"/>
      <c r="B846" s="22" t="s">
        <v>1712</v>
      </c>
      <c r="C846" s="19" t="s">
        <v>1123</v>
      </c>
      <c r="D846" s="47">
        <v>22</v>
      </c>
      <c r="E846" s="47">
        <v>0</v>
      </c>
      <c r="F846" s="47">
        <f>PRODUCT(D846,E846)</f>
        <v>0</v>
      </c>
    </row>
    <row r="847" spans="1:6" s="35" customFormat="1" ht="14">
      <c r="A847" s="78"/>
      <c r="B847" s="22" t="s">
        <v>1713</v>
      </c>
      <c r="C847" s="19" t="s">
        <v>1123</v>
      </c>
      <c r="D847" s="47">
        <v>22</v>
      </c>
      <c r="E847" s="47">
        <v>0</v>
      </c>
      <c r="F847" s="47">
        <f>PRODUCT(D847,E847)</f>
        <v>0</v>
      </c>
    </row>
    <row r="848" spans="1:6" s="35" customFormat="1" ht="13">
      <c r="A848" s="78"/>
      <c r="B848" s="22"/>
      <c r="C848" s="19"/>
      <c r="D848" s="47"/>
      <c r="E848" s="47"/>
      <c r="F848" s="47"/>
    </row>
    <row r="849" spans="1:6" s="35" customFormat="1" ht="56">
      <c r="A849" s="78" t="s">
        <v>1731</v>
      </c>
      <c r="B849" s="22" t="s">
        <v>1715</v>
      </c>
      <c r="C849" s="19"/>
      <c r="D849" s="47"/>
      <c r="E849" s="47"/>
      <c r="F849" s="47"/>
    </row>
    <row r="850" spans="1:6" s="35" customFormat="1" ht="14">
      <c r="A850" s="78"/>
      <c r="B850" s="22" t="s">
        <v>1716</v>
      </c>
      <c r="C850" s="19"/>
      <c r="D850" s="47"/>
      <c r="E850" s="47"/>
      <c r="F850" s="47"/>
    </row>
    <row r="851" spans="1:6" s="35" customFormat="1" ht="14">
      <c r="A851" s="78"/>
      <c r="B851" s="22" t="s">
        <v>1717</v>
      </c>
      <c r="C851" s="19" t="s">
        <v>53</v>
      </c>
      <c r="D851" s="47">
        <v>20</v>
      </c>
      <c r="E851" s="47">
        <v>0</v>
      </c>
      <c r="F851" s="47">
        <f>PRODUCT(D851,E851)</f>
        <v>0</v>
      </c>
    </row>
    <row r="852" spans="1:6" s="35" customFormat="1" ht="13">
      <c r="A852" s="78"/>
      <c r="B852" s="22"/>
      <c r="C852" s="19"/>
      <c r="D852" s="47"/>
      <c r="E852" s="47"/>
      <c r="F852" s="47"/>
    </row>
    <row r="853" spans="1:6" s="35" customFormat="1" ht="56">
      <c r="A853" s="78" t="s">
        <v>1733</v>
      </c>
      <c r="B853" s="22" t="s">
        <v>1719</v>
      </c>
      <c r="C853" s="19"/>
      <c r="D853" s="47"/>
      <c r="E853" s="47"/>
      <c r="F853" s="47"/>
    </row>
    <row r="854" spans="1:6" s="35" customFormat="1" ht="14">
      <c r="A854" s="78"/>
      <c r="B854" s="22" t="s">
        <v>1720</v>
      </c>
      <c r="C854" s="19"/>
      <c r="D854" s="47"/>
      <c r="E854" s="47"/>
      <c r="F854" s="47"/>
    </row>
    <row r="855" spans="1:6" s="35" customFormat="1" ht="14">
      <c r="A855" s="78"/>
      <c r="B855" s="22" t="s">
        <v>1721</v>
      </c>
      <c r="C855" s="19" t="s">
        <v>53</v>
      </c>
      <c r="D855" s="47">
        <v>20</v>
      </c>
      <c r="E855" s="47">
        <v>0</v>
      </c>
      <c r="F855" s="47">
        <f>PRODUCT(D855,E855)</f>
        <v>0</v>
      </c>
    </row>
    <row r="856" spans="1:6" s="35" customFormat="1" ht="13">
      <c r="A856" s="78"/>
      <c r="B856" s="22"/>
      <c r="C856" s="19"/>
      <c r="D856" s="47"/>
      <c r="E856" s="47"/>
      <c r="F856" s="47"/>
    </row>
    <row r="857" spans="1:6" s="35" customFormat="1" ht="56">
      <c r="A857" s="78" t="s">
        <v>1736</v>
      </c>
      <c r="B857" s="22" t="s">
        <v>2523</v>
      </c>
      <c r="C857" s="19"/>
      <c r="D857" s="47"/>
      <c r="E857" s="47"/>
      <c r="F857" s="47"/>
    </row>
    <row r="858" spans="1:6" s="35" customFormat="1" ht="14">
      <c r="A858" s="78"/>
      <c r="B858" s="22" t="s">
        <v>2508</v>
      </c>
      <c r="C858" s="19"/>
      <c r="D858" s="47"/>
      <c r="E858" s="47"/>
      <c r="F858" s="47"/>
    </row>
    <row r="859" spans="1:6" s="35" customFormat="1" ht="28">
      <c r="A859" s="78"/>
      <c r="B859" s="22" t="s">
        <v>2509</v>
      </c>
      <c r="C859" s="19" t="s">
        <v>53</v>
      </c>
      <c r="D859" s="47">
        <v>7</v>
      </c>
      <c r="E859" s="47">
        <v>0</v>
      </c>
      <c r="F859" s="47">
        <f>PRODUCT(D859,E859)</f>
        <v>0</v>
      </c>
    </row>
    <row r="860" spans="1:6" s="35" customFormat="1" ht="13">
      <c r="A860" s="78"/>
      <c r="B860" s="22"/>
      <c r="C860" s="19"/>
      <c r="D860" s="47"/>
      <c r="E860" s="47"/>
      <c r="F860" s="47"/>
    </row>
    <row r="861" spans="1:6" s="35" customFormat="1" ht="56">
      <c r="A861" s="78" t="s">
        <v>1738</v>
      </c>
      <c r="B861" s="22" t="s">
        <v>2507</v>
      </c>
      <c r="C861" s="19"/>
      <c r="D861" s="47"/>
      <c r="E861" s="47"/>
      <c r="F861" s="47"/>
    </row>
    <row r="862" spans="1:6" s="35" customFormat="1" ht="14">
      <c r="A862" s="146"/>
      <c r="B862" s="22" t="s">
        <v>2508</v>
      </c>
      <c r="C862" s="147"/>
      <c r="D862" s="61"/>
      <c r="E862" s="61"/>
      <c r="F862" s="61"/>
    </row>
    <row r="863" spans="1:6" s="35" customFormat="1" ht="28">
      <c r="A863" s="78"/>
      <c r="B863" s="22" t="s">
        <v>2509</v>
      </c>
      <c r="C863" s="19" t="s">
        <v>53</v>
      </c>
      <c r="D863" s="47">
        <v>7</v>
      </c>
      <c r="E863" s="47">
        <v>0</v>
      </c>
      <c r="F863" s="47">
        <f>PRODUCT(D863,E863)</f>
        <v>0</v>
      </c>
    </row>
    <row r="864" spans="1:6" s="35" customFormat="1" ht="13">
      <c r="A864" s="78"/>
      <c r="B864" s="22"/>
      <c r="C864" s="19"/>
      <c r="D864" s="47"/>
      <c r="E864" s="47"/>
      <c r="F864" s="47"/>
    </row>
    <row r="865" spans="1:6" s="35" customFormat="1" ht="210">
      <c r="A865" s="78" t="s">
        <v>1739</v>
      </c>
      <c r="B865" s="22" t="s">
        <v>2525</v>
      </c>
      <c r="C865" s="19" t="s">
        <v>1082</v>
      </c>
      <c r="D865" s="47">
        <v>2</v>
      </c>
      <c r="E865" s="47">
        <v>0</v>
      </c>
      <c r="F865" s="47">
        <f>PRODUCT(D865,E865)</f>
        <v>0</v>
      </c>
    </row>
    <row r="866" spans="1:6" s="35" customFormat="1" ht="13">
      <c r="A866" s="146"/>
      <c r="B866" s="58"/>
      <c r="C866" s="147"/>
      <c r="D866" s="61"/>
      <c r="E866" s="61"/>
      <c r="F866" s="61"/>
    </row>
    <row r="867" spans="1:6" s="35" customFormat="1" ht="112">
      <c r="A867" s="78" t="s">
        <v>1741</v>
      </c>
      <c r="B867" s="22" t="s">
        <v>1724</v>
      </c>
      <c r="C867" s="19"/>
      <c r="D867" s="47"/>
      <c r="E867" s="47"/>
      <c r="F867" s="47"/>
    </row>
    <row r="868" spans="1:6" s="35" customFormat="1" ht="28">
      <c r="A868" s="78"/>
      <c r="B868" s="22" t="s">
        <v>1725</v>
      </c>
      <c r="C868" s="19"/>
      <c r="D868" s="47" t="s">
        <v>1726</v>
      </c>
      <c r="E868" s="47"/>
      <c r="F868" s="47"/>
    </row>
    <row r="869" spans="1:6" s="35" customFormat="1" ht="14">
      <c r="A869" s="78"/>
      <c r="B869" s="22" t="s">
        <v>1727</v>
      </c>
      <c r="C869" s="19" t="s">
        <v>1123</v>
      </c>
      <c r="D869" s="47">
        <v>58</v>
      </c>
      <c r="E869" s="47">
        <v>0</v>
      </c>
      <c r="F869" s="47">
        <f>PRODUCT(D869,E869)</f>
        <v>0</v>
      </c>
    </row>
    <row r="870" spans="1:6" s="35" customFormat="1" ht="13">
      <c r="A870" s="146"/>
      <c r="B870" s="58"/>
      <c r="C870" s="147"/>
      <c r="D870" s="61"/>
      <c r="E870" s="61"/>
      <c r="F870" s="61"/>
    </row>
    <row r="871" spans="1:6" s="35" customFormat="1" ht="84">
      <c r="A871" s="78" t="s">
        <v>1742</v>
      </c>
      <c r="B871" s="22" t="s">
        <v>1729</v>
      </c>
      <c r="C871" s="19"/>
      <c r="D871" s="47"/>
      <c r="E871" s="47"/>
      <c r="F871" s="47"/>
    </row>
    <row r="872" spans="1:6" s="35" customFormat="1" ht="14">
      <c r="A872" s="78"/>
      <c r="B872" s="22" t="s">
        <v>1730</v>
      </c>
      <c r="C872" s="19" t="s">
        <v>62</v>
      </c>
      <c r="D872" s="47">
        <v>106</v>
      </c>
      <c r="E872" s="47">
        <v>0</v>
      </c>
      <c r="F872" s="47">
        <f>PRODUCT(D872,E872)</f>
        <v>0</v>
      </c>
    </row>
    <row r="873" spans="1:6" s="35" customFormat="1" ht="13">
      <c r="A873" s="78"/>
      <c r="B873" s="22"/>
      <c r="C873" s="19"/>
      <c r="D873" s="47"/>
      <c r="E873" s="47"/>
      <c r="F873" s="47"/>
    </row>
    <row r="874" spans="1:6" s="35" customFormat="1" ht="56">
      <c r="A874" s="78" t="s">
        <v>1743</v>
      </c>
      <c r="B874" s="22" t="s">
        <v>1732</v>
      </c>
      <c r="C874" s="19" t="s">
        <v>1123</v>
      </c>
      <c r="D874" s="47">
        <v>72</v>
      </c>
      <c r="E874" s="47">
        <v>0</v>
      </c>
      <c r="F874" s="47">
        <f>PRODUCT(D874,E874)</f>
        <v>0</v>
      </c>
    </row>
    <row r="875" spans="1:6" s="35" customFormat="1" ht="13">
      <c r="A875" s="146"/>
      <c r="B875" s="58"/>
      <c r="C875" s="147"/>
      <c r="D875" s="61"/>
      <c r="E875" s="61"/>
      <c r="F875" s="61"/>
    </row>
    <row r="876" spans="1:6" s="108" customFormat="1" ht="14">
      <c r="A876" s="78" t="s">
        <v>2511</v>
      </c>
      <c r="B876" s="22" t="s">
        <v>1734</v>
      </c>
      <c r="C876" s="19" t="s">
        <v>1735</v>
      </c>
      <c r="D876" s="47">
        <v>32</v>
      </c>
      <c r="E876" s="47">
        <v>0</v>
      </c>
      <c r="F876" s="47">
        <f>PRODUCT(D876,E876)</f>
        <v>0</v>
      </c>
    </row>
    <row r="877" spans="1:6" s="35" customFormat="1" ht="13">
      <c r="A877" s="146"/>
      <c r="B877" s="58"/>
      <c r="C877" s="147"/>
      <c r="D877" s="61"/>
      <c r="E877" s="61"/>
      <c r="F877" s="61"/>
    </row>
    <row r="878" spans="1:6" s="35" customFormat="1" ht="112">
      <c r="A878" s="78" t="s">
        <v>2512</v>
      </c>
      <c r="B878" s="22" t="s">
        <v>1737</v>
      </c>
      <c r="C878" s="19"/>
      <c r="D878" s="47"/>
      <c r="E878" s="47"/>
      <c r="F878" s="47"/>
    </row>
    <row r="879" spans="1:6" s="35" customFormat="1" ht="28">
      <c r="A879" s="78"/>
      <c r="B879" s="22" t="s">
        <v>2524</v>
      </c>
      <c r="C879" s="19"/>
      <c r="D879" s="47"/>
      <c r="E879" s="47"/>
      <c r="F879" s="47"/>
    </row>
    <row r="880" spans="1:6" s="35" customFormat="1" ht="14">
      <c r="A880" s="78"/>
      <c r="B880" s="22" t="s">
        <v>1727</v>
      </c>
      <c r="C880" s="19" t="s">
        <v>1123</v>
      </c>
      <c r="D880" s="47">
        <v>20</v>
      </c>
      <c r="E880" s="47">
        <v>0</v>
      </c>
      <c r="F880" s="47">
        <f>PRODUCT(D880,E880)</f>
        <v>0</v>
      </c>
    </row>
    <row r="881" spans="1:6" s="35" customFormat="1" ht="14">
      <c r="A881" s="78"/>
      <c r="B881" s="22" t="s">
        <v>2510</v>
      </c>
      <c r="C881" s="19" t="s">
        <v>1123</v>
      </c>
      <c r="D881" s="47">
        <v>20</v>
      </c>
      <c r="E881" s="47">
        <v>0</v>
      </c>
      <c r="F881" s="47">
        <f>PRODUCT(D881,E881)</f>
        <v>0</v>
      </c>
    </row>
    <row r="882" spans="1:6" s="35" customFormat="1" ht="13">
      <c r="A882" s="146"/>
      <c r="B882" s="58"/>
      <c r="C882" s="147"/>
      <c r="D882" s="61"/>
      <c r="E882" s="61"/>
      <c r="F882" s="61"/>
    </row>
    <row r="883" spans="1:6" s="35" customFormat="1" ht="84">
      <c r="A883" s="78" t="s">
        <v>2513</v>
      </c>
      <c r="B883" s="22" t="s">
        <v>1729</v>
      </c>
      <c r="C883" s="19"/>
      <c r="D883" s="47"/>
      <c r="E883" s="47"/>
      <c r="F883" s="47"/>
    </row>
    <row r="884" spans="1:6" s="35" customFormat="1" ht="14">
      <c r="A884" s="78"/>
      <c r="B884" s="22" t="s">
        <v>1730</v>
      </c>
      <c r="C884" s="19" t="s">
        <v>62</v>
      </c>
      <c r="D884" s="47">
        <v>32</v>
      </c>
      <c r="E884" s="47">
        <v>0</v>
      </c>
      <c r="F884" s="47">
        <f>PRODUCT(D884,E884)</f>
        <v>0</v>
      </c>
    </row>
    <row r="885" spans="1:6" s="35" customFormat="1" ht="13">
      <c r="A885" s="146"/>
      <c r="B885" s="58"/>
      <c r="C885" s="147"/>
      <c r="D885" s="61"/>
      <c r="E885" s="61"/>
      <c r="F885" s="61"/>
    </row>
    <row r="886" spans="1:6" s="35" customFormat="1" ht="56">
      <c r="A886" s="78" t="s">
        <v>2515</v>
      </c>
      <c r="B886" s="22" t="s">
        <v>1740</v>
      </c>
      <c r="C886" s="19" t="s">
        <v>1082</v>
      </c>
      <c r="D886" s="47">
        <v>1</v>
      </c>
      <c r="E886" s="47">
        <v>0</v>
      </c>
      <c r="F886" s="47">
        <f>PRODUCT(D886,E886)</f>
        <v>0</v>
      </c>
    </row>
    <row r="887" spans="1:6" s="35" customFormat="1" ht="13">
      <c r="A887" s="78"/>
      <c r="B887" s="22"/>
      <c r="C887" s="19"/>
      <c r="D887" s="47"/>
      <c r="E887" s="47"/>
      <c r="F887" s="47"/>
    </row>
    <row r="888" spans="1:6" s="35" customFormat="1" ht="14">
      <c r="A888" s="78" t="s">
        <v>2516</v>
      </c>
      <c r="B888" s="22" t="s">
        <v>2514</v>
      </c>
      <c r="C888" s="19" t="s">
        <v>1735</v>
      </c>
      <c r="D888" s="47">
        <v>8</v>
      </c>
      <c r="E888" s="47">
        <v>0</v>
      </c>
      <c r="F888" s="47">
        <f>PRODUCT(D888,E888)</f>
        <v>0</v>
      </c>
    </row>
    <row r="889" spans="1:6" s="35" customFormat="1" ht="13">
      <c r="A889" s="78"/>
      <c r="B889" s="22"/>
      <c r="C889" s="19"/>
      <c r="D889" s="47"/>
      <c r="E889" s="47"/>
      <c r="F889" s="47"/>
    </row>
    <row r="890" spans="1:6" s="108" customFormat="1" ht="14">
      <c r="A890" s="78" t="s">
        <v>2517</v>
      </c>
      <c r="B890" s="22" t="s">
        <v>1768</v>
      </c>
      <c r="C890" s="19" t="s">
        <v>60</v>
      </c>
      <c r="D890" s="47">
        <v>0.05</v>
      </c>
      <c r="E890" s="47"/>
      <c r="F890" s="47">
        <f>SUM(F652:F889)*D890</f>
        <v>0</v>
      </c>
    </row>
    <row r="891" spans="1:6" s="108" customFormat="1" ht="13">
      <c r="A891" s="78"/>
      <c r="B891" s="22"/>
      <c r="C891" s="19"/>
      <c r="D891" s="47"/>
      <c r="E891" s="47"/>
      <c r="F891" s="47"/>
    </row>
    <row r="892" spans="1:6" s="108" customFormat="1" ht="70">
      <c r="A892" s="78" t="s">
        <v>2522</v>
      </c>
      <c r="B892" s="22" t="s">
        <v>2372</v>
      </c>
      <c r="C892" s="19" t="s">
        <v>60</v>
      </c>
      <c r="D892" s="47">
        <v>0.05</v>
      </c>
      <c r="E892" s="47"/>
      <c r="F892" s="47">
        <f>SUM(F652:F889)*D892</f>
        <v>0</v>
      </c>
    </row>
    <row r="893" spans="1:6" s="108" customFormat="1" ht="13">
      <c r="A893" s="78"/>
      <c r="B893" s="22"/>
      <c r="C893" s="19"/>
      <c r="D893" s="47"/>
      <c r="E893" s="47"/>
      <c r="F893" s="47"/>
    </row>
    <row r="894" spans="1:6" s="108" customFormat="1" ht="14">
      <c r="A894" s="78" t="s">
        <v>2526</v>
      </c>
      <c r="B894" s="22" t="s">
        <v>1770</v>
      </c>
      <c r="C894" s="19" t="s">
        <v>60</v>
      </c>
      <c r="D894" s="47">
        <v>0.05</v>
      </c>
      <c r="E894" s="47"/>
      <c r="F894" s="47">
        <f>SUM(F652:F889)*D894</f>
        <v>0</v>
      </c>
    </row>
    <row r="895" spans="1:6" s="108" customFormat="1" ht="13">
      <c r="A895" s="78"/>
      <c r="B895" s="107"/>
      <c r="C895" s="19"/>
      <c r="D895" s="47"/>
      <c r="E895" s="47"/>
      <c r="F895" s="47"/>
    </row>
    <row r="896" spans="1:6" s="108" customFormat="1" ht="14">
      <c r="A896" s="78"/>
      <c r="B896" s="49" t="s">
        <v>1744</v>
      </c>
      <c r="C896" s="19"/>
      <c r="D896" s="47"/>
      <c r="E896" s="47"/>
      <c r="F896" s="148">
        <f>SUM(F587:F895)</f>
        <v>0</v>
      </c>
    </row>
    <row r="897" spans="1:8" s="108" customFormat="1" ht="13">
      <c r="A897" s="78"/>
      <c r="B897" s="78"/>
      <c r="C897" s="19"/>
      <c r="D897" s="78"/>
      <c r="E897" s="78"/>
      <c r="F897" s="78"/>
    </row>
    <row r="898" spans="1:8" s="108" customFormat="1" ht="13">
      <c r="A898" s="78"/>
      <c r="B898" s="78"/>
      <c r="C898" s="19"/>
      <c r="D898" s="78"/>
      <c r="E898" s="78"/>
      <c r="F898" s="78"/>
    </row>
    <row r="899" spans="1:8" s="108" customFormat="1" ht="13">
      <c r="A899" s="78"/>
      <c r="B899" s="78"/>
      <c r="C899" s="19"/>
      <c r="D899" s="78"/>
      <c r="E899" s="78"/>
      <c r="F899" s="78"/>
    </row>
    <row r="900" spans="1:8" s="35" customFormat="1" ht="14">
      <c r="A900" s="109"/>
      <c r="B900" s="109" t="s">
        <v>1745</v>
      </c>
      <c r="C900" s="111"/>
      <c r="D900" s="109"/>
      <c r="E900" s="109"/>
      <c r="F900" s="109"/>
    </row>
    <row r="901" spans="1:8" s="35" customFormat="1" ht="13">
      <c r="A901" s="109"/>
      <c r="B901" s="109"/>
      <c r="C901" s="111"/>
      <c r="D901" s="109"/>
      <c r="E901" s="109"/>
      <c r="F901" s="109"/>
    </row>
    <row r="902" spans="1:8" s="35" customFormat="1" ht="13">
      <c r="A902" s="109"/>
      <c r="B902" s="109"/>
      <c r="C902" s="111"/>
      <c r="D902" s="109"/>
      <c r="E902" s="109"/>
      <c r="F902" s="109"/>
    </row>
    <row r="903" spans="1:8" s="35" customFormat="1" ht="14">
      <c r="A903" s="109" t="s">
        <v>1746</v>
      </c>
      <c r="B903" s="109" t="s">
        <v>1747</v>
      </c>
      <c r="C903" s="111"/>
      <c r="D903" s="109"/>
      <c r="E903" s="109"/>
      <c r="F903" s="118">
        <f>F65</f>
        <v>0</v>
      </c>
    </row>
    <row r="904" spans="1:8" s="35" customFormat="1" ht="14">
      <c r="A904" s="109" t="s">
        <v>1748</v>
      </c>
      <c r="B904" s="109" t="s">
        <v>1749</v>
      </c>
      <c r="C904" s="111"/>
      <c r="D904" s="109"/>
      <c r="E904" s="109"/>
      <c r="F904" s="118">
        <f>F235</f>
        <v>0</v>
      </c>
    </row>
    <row r="905" spans="1:8" s="35" customFormat="1" ht="14">
      <c r="A905" s="109" t="s">
        <v>1750</v>
      </c>
      <c r="B905" s="109" t="s">
        <v>1751</v>
      </c>
      <c r="C905" s="111"/>
      <c r="D905" s="109"/>
      <c r="E905" s="109"/>
      <c r="F905" s="118">
        <f>F274</f>
        <v>0</v>
      </c>
    </row>
    <row r="906" spans="1:8" s="35" customFormat="1" ht="14">
      <c r="A906" s="109" t="s">
        <v>1752</v>
      </c>
      <c r="B906" s="109" t="s">
        <v>1753</v>
      </c>
      <c r="C906" s="111"/>
      <c r="D906" s="109"/>
      <c r="E906" s="109"/>
      <c r="F906" s="118">
        <f>F360</f>
        <v>0</v>
      </c>
    </row>
    <row r="907" spans="1:8" s="35" customFormat="1" ht="14">
      <c r="A907" s="109" t="s">
        <v>1754</v>
      </c>
      <c r="B907" s="109" t="s">
        <v>1755</v>
      </c>
      <c r="C907" s="111"/>
      <c r="D907" s="109"/>
      <c r="E907" s="109"/>
      <c r="F907" s="118">
        <f>F566</f>
        <v>0</v>
      </c>
    </row>
    <row r="908" spans="1:8" s="35" customFormat="1" ht="14">
      <c r="A908" s="109" t="s">
        <v>1756</v>
      </c>
      <c r="B908" s="109" t="s">
        <v>1757</v>
      </c>
      <c r="C908" s="111"/>
      <c r="D908" s="109"/>
      <c r="E908" s="109"/>
      <c r="F908" s="118">
        <f>F582</f>
        <v>0</v>
      </c>
    </row>
    <row r="909" spans="1:8" s="35" customFormat="1" ht="14">
      <c r="A909" s="109" t="s">
        <v>1758</v>
      </c>
      <c r="B909" s="109" t="s">
        <v>1759</v>
      </c>
      <c r="C909" s="111"/>
      <c r="D909" s="109"/>
      <c r="E909" s="109"/>
      <c r="F909" s="118">
        <f>F896</f>
        <v>0</v>
      </c>
    </row>
    <row r="910" spans="1:8" s="32" customFormat="1" ht="13">
      <c r="A910" s="169"/>
      <c r="B910" s="169"/>
      <c r="C910" s="169"/>
      <c r="D910" s="169"/>
      <c r="E910" s="169"/>
      <c r="F910" s="38"/>
      <c r="G910" s="7"/>
      <c r="H910" s="7"/>
    </row>
    <row r="911" spans="1:8" ht="13">
      <c r="A911" s="169" t="s">
        <v>1777</v>
      </c>
      <c r="B911" s="169"/>
      <c r="C911" s="169"/>
      <c r="D911" s="169"/>
      <c r="E911" s="169"/>
      <c r="F911" s="38">
        <f>SUM(F903:F909)</f>
        <v>0</v>
      </c>
    </row>
    <row r="912" spans="1:8" s="32" customFormat="1" ht="29.25" customHeight="1">
      <c r="B912" s="33"/>
      <c r="C912" s="19"/>
      <c r="D912" s="20"/>
      <c r="E912" s="20"/>
      <c r="F912" s="34"/>
      <c r="G912" s="7"/>
      <c r="H912" s="7"/>
    </row>
    <row r="920" spans="2:8" s="32" customFormat="1" ht="23.25" customHeight="1">
      <c r="B920" s="33"/>
      <c r="C920" s="19"/>
      <c r="D920" s="20"/>
      <c r="E920" s="20"/>
      <c r="F920" s="34"/>
      <c r="G920" s="7"/>
      <c r="H920" s="7"/>
    </row>
  </sheetData>
  <sheetProtection selectLockedCells="1" selectUnlockedCells="1"/>
  <mergeCells count="5">
    <mergeCell ref="A1:F1"/>
    <mergeCell ref="A2:F2"/>
    <mergeCell ref="A4:F4"/>
    <mergeCell ref="A910:E910"/>
    <mergeCell ref="A911:E911"/>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914"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24</vt:i4>
      </vt:variant>
      <vt:variant>
        <vt:lpstr>Named Ranges</vt:lpstr>
      </vt:variant>
      <vt:variant>
        <vt:i4>38</vt:i4>
      </vt:variant>
    </vt:vector>
  </HeadingPairs>
  <TitlesOfParts>
    <vt:vector size="62" baseType="lpstr">
      <vt:lpstr>NASLOV</vt:lpstr>
      <vt:lpstr>REKAPITULACIJA</vt:lpstr>
      <vt:lpstr>PREDDELA</vt:lpstr>
      <vt:lpstr>RUSITVENA DELA</vt:lpstr>
      <vt:lpstr>ZEMELJSKA DELA IN KANALIZACIJA</vt:lpstr>
      <vt:lpstr>SANACIJSKA DELA</vt:lpstr>
      <vt:lpstr>BETONSKA DELA</vt:lpstr>
      <vt:lpstr>ZIDARSKA DELA 3.GF</vt:lpstr>
      <vt:lpstr>OPAŽI IN ODRI </vt:lpstr>
      <vt:lpstr>STREŠNA KONSTRUKCIJA</vt:lpstr>
      <vt:lpstr>KROVSKA DELA </vt:lpstr>
      <vt:lpstr>KLEPARSKA DELA</vt:lpstr>
      <vt:lpstr>ZIDARSKA DELA 4.GF (2)</vt:lpstr>
      <vt:lpstr>FASADERSKO-RESTAV</vt:lpstr>
      <vt:lpstr>KLJUČAVNIČARSKA DELA</vt:lpstr>
      <vt:lpstr>STAVBNO POHIŠTVO</vt:lpstr>
      <vt:lpstr>MIZARSKA DELA</vt:lpstr>
      <vt:lpstr>MONTAŽNI STROPOVI IN OBLOGE</vt:lpstr>
      <vt:lpstr>KERAMIČARSKA DELA</vt:lpstr>
      <vt:lpstr>SLIKOPLESKARSKA DELA</vt:lpstr>
      <vt:lpstr>STEKLARSKA DELA</vt:lpstr>
      <vt:lpstr>RAZNA OBRTNIŠKA DELA</vt:lpstr>
      <vt:lpstr>ELEKTRO</vt:lpstr>
      <vt:lpstr>STROJNE</vt:lpstr>
      <vt:lpstr>'FASADERSKO-RESTAV'!Excel_BuiltIn_Print_Area</vt:lpstr>
      <vt:lpstr>'KLEPARSKA DELA'!Excel_BuiltIn_Print_Area</vt:lpstr>
      <vt:lpstr>'KLJUČAVNIČARSKA DELA'!Excel_BuiltIn_Print_Area</vt:lpstr>
      <vt:lpstr>'KROVSKA DELA '!Excel_BuiltIn_Print_Area</vt:lpstr>
      <vt:lpstr>'MIZARSKA DELA'!Excel_BuiltIn_Print_Area</vt:lpstr>
      <vt:lpstr>'OPAŽI IN ODRI '!Excel_BuiltIn_Print_Area</vt:lpstr>
      <vt:lpstr>'RUSITVENA DELA'!Excel_BuiltIn_Print_Area</vt:lpstr>
      <vt:lpstr>'SANACIJSKA DELA'!Excel_BuiltIn_Print_Area</vt:lpstr>
      <vt:lpstr>'STAVBNO POHIŠTVO'!Excel_BuiltIn_Print_Area</vt:lpstr>
      <vt:lpstr>'STREŠNA KONSTRUKCIJA'!Excel_BuiltIn_Print_Area</vt:lpstr>
      <vt:lpstr>Excel_BuiltIn_Print_Area_1_1</vt:lpstr>
      <vt:lpstr>'BETONSKA DELA'!Print_Area</vt:lpstr>
      <vt:lpstr>ELEKTRO!Print_Area</vt:lpstr>
      <vt:lpstr>'FASADERSKO-RESTAV'!Print_Area</vt:lpstr>
      <vt:lpstr>'KERAMIČARSKA DELA'!Print_Area</vt:lpstr>
      <vt:lpstr>'KLEPARSKA DELA'!Print_Area</vt:lpstr>
      <vt:lpstr>'KLJUČAVNIČARSKA DELA'!Print_Area</vt:lpstr>
      <vt:lpstr>'KROVSKA DELA '!Print_Area</vt:lpstr>
      <vt:lpstr>'MIZARSKA DELA'!Print_Area</vt:lpstr>
      <vt:lpstr>'MONTAŽNI STROPOVI IN OBLOGE'!Print_Area</vt:lpstr>
      <vt:lpstr>NASLOV!Print_Area</vt:lpstr>
      <vt:lpstr>'OPAŽI IN ODRI '!Print_Area</vt:lpstr>
      <vt:lpstr>PREDDELA!Print_Area</vt:lpstr>
      <vt:lpstr>'RAZNA OBRTNIŠKA DELA'!Print_Area</vt:lpstr>
      <vt:lpstr>REKAPITULACIJA!Print_Area</vt:lpstr>
      <vt:lpstr>'RUSITVENA DELA'!Print_Area</vt:lpstr>
      <vt:lpstr>'SANACIJSKA DELA'!Print_Area</vt:lpstr>
      <vt:lpstr>'SLIKOPLESKARSKA DELA'!Print_Area</vt:lpstr>
      <vt:lpstr>'STAVBNO POHIŠTVO'!Print_Area</vt:lpstr>
      <vt:lpstr>'STEKLARSKA DELA'!Print_Area</vt:lpstr>
      <vt:lpstr>'STREŠNA KONSTRUKCIJA'!Print_Area</vt:lpstr>
      <vt:lpstr>STROJNE!Print_Area</vt:lpstr>
      <vt:lpstr>'ZIDARSKA DELA 3.GF'!Print_Area</vt:lpstr>
      <vt:lpstr>'ZIDARSKA DELA 4.GF (2)'!Print_Area</vt:lpstr>
      <vt:lpstr>PREDDELA!Print_Titles</vt:lpstr>
      <vt:lpstr>'RUSITVENA DELA'!Print_Titles</vt:lpstr>
      <vt:lpstr>'SANACIJSKA DELA'!Print_Titles</vt:lpstr>
      <vt:lpstr>'ZEMELJSKA DELA IN KANALIZACIJA'!Print_Titles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Corsair</dc:creator>
  <cp:keywords/>
  <dc:description/>
  <cp:lastModifiedBy>Branko Kašnik</cp:lastModifiedBy>
  <cp:revision/>
  <cp:lastPrinted>2026-06-24T13:46:46Z</cp:lastPrinted>
  <dcterms:created xsi:type="dcterms:W3CDTF">2018-04-01T22:36:36Z</dcterms:created>
  <dcterms:modified xsi:type="dcterms:W3CDTF">2026-08-19T04:00:01Z</dcterms:modified>
  <cp:category/>
  <cp:contentStatus/>
</cp:coreProperties>
</file>